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UICEH\Videos\"/>
    </mc:Choice>
  </mc:AlternateContent>
  <xr:revisionPtr revIDLastSave="0" documentId="13_ncr:1_{ECA4E3B1-1F0A-47B5-A7A1-5B3BB1BD3701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  <extLst>
    <ext uri="GoogleSheetsCustomDataVersion2">
      <go:sheetsCustomData xmlns:go="http://customooxmlschemas.google.com/" r:id="rId11" roundtripDataChecksum="rCrqVL5CJ/iOpmKJb+3NF6Pcbo7m5eXUJ8M0j60KP0s="/>
    </ext>
  </extLst>
</workbook>
</file>

<file path=xl/calcChain.xml><?xml version="1.0" encoding="utf-8"?>
<calcChain xmlns="http://schemas.openxmlformats.org/spreadsheetml/2006/main">
  <c r="D52" i="6" l="1"/>
  <c r="D51" i="6"/>
  <c r="D50" i="6"/>
  <c r="D49" i="6"/>
  <c r="D48" i="6"/>
  <c r="D47" i="6"/>
  <c r="D46" i="6"/>
  <c r="D44" i="6"/>
  <c r="D43" i="6"/>
  <c r="D42" i="6"/>
  <c r="D41" i="6"/>
  <c r="D40" i="6"/>
  <c r="D39" i="6"/>
  <c r="D38" i="6"/>
  <c r="D35" i="6"/>
  <c r="D33" i="6"/>
  <c r="D32" i="6"/>
  <c r="D8" i="6"/>
  <c r="D7" i="6"/>
  <c r="D6" i="6"/>
  <c r="D5" i="6"/>
  <c r="D4" i="6"/>
</calcChain>
</file>

<file path=xl/sharedStrings.xml><?xml version="1.0" encoding="utf-8"?>
<sst xmlns="http://schemas.openxmlformats.org/spreadsheetml/2006/main" count="1361" uniqueCount="375">
  <si>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</si>
  <si>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</si>
  <si>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</si>
  <si>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</si>
  <si>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</si>
  <si>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</si>
  <si>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</si>
  <si>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</si>
  <si>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</si>
  <si>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</si>
  <si>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</si>
  <si>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</si>
  <si>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</si>
  <si>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</si>
  <si>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</si>
  <si>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</si>
  <si>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</si>
  <si>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</si>
  <si>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</si>
  <si>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</si>
  <si>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</si>
  <si>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</si>
  <si>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</si>
  <si>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</si>
  <si>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</si>
  <si>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</si>
  <si>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</si>
  <si>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</si>
  <si>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</si>
  <si>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</si>
  <si>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</si>
  <si>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</si>
  <si>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</si>
  <si>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</si>
  <si>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</si>
  <si>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</si>
  <si>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</si>
  <si>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</si>
  <si>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</si>
  <si>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</si>
  <si>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</si>
  <si>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350055</t>
  </si>
  <si>
    <t>536105</t>
  </si>
  <si>
    <t>536139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</si>
  <si>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</si>
  <si>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</si>
  <si>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</si>
  <si>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</si>
  <si>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</si>
  <si>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</si>
  <si>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</si>
  <si>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</si>
  <si>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</si>
  <si>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</si>
  <si>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</si>
  <si>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</si>
  <si>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</si>
  <si>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</si>
  <si>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</si>
  <si>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</si>
  <si>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</si>
  <si>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</si>
  <si>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</si>
  <si>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</si>
  <si>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</si>
  <si>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</si>
  <si>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</si>
  <si>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</si>
  <si>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</si>
  <si>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</si>
  <si>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</si>
  <si>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</si>
  <si>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</si>
  <si>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</si>
  <si>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</si>
  <si>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</si>
  <si>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</si>
  <si>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</si>
  <si>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</si>
  <si>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</si>
  <si>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</si>
  <si>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</si>
  <si>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</si>
  <si>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</si>
  <si>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</si>
  <si>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</si>
  <si>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</si>
  <si>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Servidor(a) público(a)</t>
  </si>
  <si>
    <t>Jefe de Oficina A</t>
  </si>
  <si>
    <t>Secretaría Administrativa</t>
  </si>
  <si>
    <t xml:space="preserve">Vicente </t>
  </si>
  <si>
    <t xml:space="preserve">Sanagustín </t>
  </si>
  <si>
    <t>Valdéz</t>
  </si>
  <si>
    <t>Hombre</t>
  </si>
  <si>
    <t>Viáticos</t>
  </si>
  <si>
    <t>Nacional</t>
  </si>
  <si>
    <t>México</t>
  </si>
  <si>
    <t>Hidalgo</t>
  </si>
  <si>
    <t>Tenango de Doria</t>
  </si>
  <si>
    <t xml:space="preserve">México </t>
  </si>
  <si>
    <t>Ciudad de México</t>
  </si>
  <si>
    <t>Secretaría Administrativa (UICEH)</t>
  </si>
  <si>
    <t>PTC Títular C</t>
  </si>
  <si>
    <t>Profesor de Tiempo Completo</t>
  </si>
  <si>
    <t>Secretaría Académica</t>
  </si>
  <si>
    <t xml:space="preserve">Miguel </t>
  </si>
  <si>
    <t>Carrillo</t>
  </si>
  <si>
    <t>Salgado</t>
  </si>
  <si>
    <t>López</t>
  </si>
  <si>
    <t>11B</t>
  </si>
  <si>
    <t>Director (Dirección)</t>
  </si>
  <si>
    <t>Director de Planeación y Desarrollo</t>
  </si>
  <si>
    <t>Jaime</t>
  </si>
  <si>
    <t>Salinas</t>
  </si>
  <si>
    <t xml:space="preserve">Pérez </t>
  </si>
  <si>
    <t>PA</t>
  </si>
  <si>
    <t>Profesor por Asignatura</t>
  </si>
  <si>
    <t>Funcionario [a]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</si>
  <si>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</si>
  <si>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</si>
  <si>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</si>
  <si>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</si>
  <si>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</si>
  <si>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</si>
  <si>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</si>
  <si>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</si>
  <si>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</si>
  <si>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Mujer</t>
  </si>
  <si>
    <t>Representación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</si>
  <si>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</si>
  <si>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</si>
  <si>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</si>
  <si>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</si>
  <si>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</si>
  <si>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</si>
  <si>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</si>
  <si>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</si>
  <si>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</si>
  <si>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</si>
  <si>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No se entregan viáticos a estudiantes</t>
  </si>
  <si>
    <t>Marcos</t>
  </si>
  <si>
    <t xml:space="preserve">Arteaga </t>
  </si>
  <si>
    <t xml:space="preserve">García </t>
  </si>
  <si>
    <t xml:space="preserve">Traslado a la Dirección General de Educación Superior Universitaria e Intercultural </t>
  </si>
  <si>
    <t xml:space="preserve">Ciudad de México </t>
  </si>
  <si>
    <t>Traslado de personal y docentes</t>
  </si>
  <si>
    <t xml:space="preserve">Asistencia a una reunión de trabajo </t>
  </si>
  <si>
    <t>Antonio</t>
  </si>
  <si>
    <t>Agustín</t>
  </si>
  <si>
    <t>Asistencia a semana de vinculación comunitaria</t>
  </si>
  <si>
    <t>Metepec, ahaidalgo</t>
  </si>
  <si>
    <t>Rosita Deny</t>
  </si>
  <si>
    <t>Romero</t>
  </si>
  <si>
    <t>Santos</t>
  </si>
  <si>
    <t xml:space="preserve">Gustavo </t>
  </si>
  <si>
    <t xml:space="preserve">Martínez </t>
  </si>
  <si>
    <t>Patricio</t>
  </si>
  <si>
    <t xml:space="preserve">Oscar Adán </t>
  </si>
  <si>
    <t>Castillo</t>
  </si>
  <si>
    <t>Oropeza</t>
  </si>
  <si>
    <t>La Magdalena, Honey.</t>
  </si>
  <si>
    <t>Oscar Antonio</t>
  </si>
  <si>
    <t>Molina</t>
  </si>
  <si>
    <t>González</t>
  </si>
  <si>
    <t>Palo Gordo, Metepec.</t>
  </si>
  <si>
    <t>Alma Rosa</t>
  </si>
  <si>
    <t xml:space="preserve">Hernández </t>
  </si>
  <si>
    <t>Rojas</t>
  </si>
  <si>
    <t>PTC Asociado A</t>
  </si>
  <si>
    <t xml:space="preserve">Alan Christian </t>
  </si>
  <si>
    <t>Maqueda</t>
  </si>
  <si>
    <t>Gálvez</t>
  </si>
  <si>
    <t>Jessica Lizbeth</t>
  </si>
  <si>
    <t xml:space="preserve">Sebastían </t>
  </si>
  <si>
    <t xml:space="preserve">Nicolás </t>
  </si>
  <si>
    <t xml:space="preserve">Hidalgo </t>
  </si>
  <si>
    <t xml:space="preserve">José Luis </t>
  </si>
  <si>
    <t>Guzmán</t>
  </si>
  <si>
    <t xml:space="preserve">Elvis </t>
  </si>
  <si>
    <t xml:space="preserve">Mónica </t>
  </si>
  <si>
    <t xml:space="preserve">Rodríguez </t>
  </si>
  <si>
    <t>Cristian Alexis</t>
  </si>
  <si>
    <t>Silva</t>
  </si>
  <si>
    <t>Montes de Oca</t>
  </si>
  <si>
    <t xml:space="preserve">Fidela </t>
  </si>
  <si>
    <t>Encarnación</t>
  </si>
  <si>
    <t>Plata</t>
  </si>
  <si>
    <t xml:space="preserve">Nidia Maythé </t>
  </si>
  <si>
    <t xml:space="preserve">Saldaña </t>
  </si>
  <si>
    <t>Rodríguez</t>
  </si>
  <si>
    <t>Enrique</t>
  </si>
  <si>
    <t>Velasco</t>
  </si>
  <si>
    <t xml:space="preserve">San Juan </t>
  </si>
  <si>
    <t xml:space="preserve">Héctor </t>
  </si>
  <si>
    <t xml:space="preserve">Ortíz </t>
  </si>
  <si>
    <t>Héctor Rodolfo</t>
  </si>
  <si>
    <t>Montaño</t>
  </si>
  <si>
    <t xml:space="preserve">Juárez </t>
  </si>
  <si>
    <t>Jezrael Addarú</t>
  </si>
  <si>
    <t xml:space="preserve">Chávez </t>
  </si>
  <si>
    <t>Franco</t>
  </si>
  <si>
    <t xml:space="preserve">Azael </t>
  </si>
  <si>
    <t xml:space="preserve">Rangel </t>
  </si>
  <si>
    <t xml:space="preserve">Crispín </t>
  </si>
  <si>
    <t>Rosas</t>
  </si>
  <si>
    <t xml:space="preserve">Emmanuel </t>
  </si>
  <si>
    <t>Mayo</t>
  </si>
  <si>
    <t>Vidal</t>
  </si>
  <si>
    <t xml:space="preserve">Daniel Humberto </t>
  </si>
  <si>
    <t xml:space="preserve">Vargas </t>
  </si>
  <si>
    <t>Serna</t>
  </si>
  <si>
    <t xml:space="preserve">Viáticos en el país </t>
  </si>
  <si>
    <t>Traslado de docentes y alumnos</t>
  </si>
  <si>
    <t xml:space="preserve">Traslado de docentes y alumnos </t>
  </si>
  <si>
    <t xml:space="preserve">Traslado de alumnos y docentes a las instalaciones de la clínica de Salud Intercultural </t>
  </si>
  <si>
    <t xml:space="preserve">Traslado de personal y alumnos a la Ciudad de México a la Clínica de Salud Intercultural </t>
  </si>
  <si>
    <t>Traslado de personal y alumnos a la Ciudad de México a la Clínica de Salud Intercultural</t>
  </si>
  <si>
    <t xml:space="preserve">Entrega de documentos de maestrías </t>
  </si>
  <si>
    <t>9C</t>
  </si>
  <si>
    <t xml:space="preserve">Jefe de Departamento </t>
  </si>
  <si>
    <t xml:space="preserve">Jefe de Departamento de Servicios Ecolares </t>
  </si>
  <si>
    <t xml:space="preserve">Alfonso </t>
  </si>
  <si>
    <t>Lases</t>
  </si>
  <si>
    <t xml:space="preserve">Carbajal </t>
  </si>
  <si>
    <t>Entrega de documentación IMSS</t>
  </si>
  <si>
    <t>Ciudad de Pachuca</t>
  </si>
  <si>
    <t xml:space="preserve">Leyla </t>
  </si>
  <si>
    <t>Arteaga</t>
  </si>
  <si>
    <t xml:space="preserve">Trasladar alumnos y docentes a la Universidad de Chapingo. </t>
  </si>
  <si>
    <t>Huatusco Veracruz</t>
  </si>
  <si>
    <t xml:space="preserve">Asistencia a l DGSUI </t>
  </si>
  <si>
    <t>Asistencia al encuentro Universitario 8X8 Arte y Diseño</t>
  </si>
  <si>
    <t xml:space="preserve">Traslado de alumnos y docentes a Taxco Guerreo </t>
  </si>
  <si>
    <t xml:space="preserve">Taxco Guerrero </t>
  </si>
  <si>
    <t>Asistencia al "Foro de Activismo en Lenguas Originarias"</t>
  </si>
  <si>
    <t xml:space="preserve">Traslado de alumnos y docentes </t>
  </si>
  <si>
    <t xml:space="preserve">Asistencia a los Sistemas Productivos Porcícolas de cama Profunda </t>
  </si>
  <si>
    <t xml:space="preserve">Huatusco Veracrúz </t>
  </si>
  <si>
    <t xml:space="preserve">Asistencia a la Capacitación por la Subsecretaría de Programación y Presupuesto de Gasto de Inversión </t>
  </si>
  <si>
    <t xml:space="preserve">Pachuca de Soto Hidalgo </t>
  </si>
  <si>
    <t xml:space="preserve">Director de Administración y Finanzas </t>
  </si>
  <si>
    <t>Juan Manuel</t>
  </si>
  <si>
    <t>Solares</t>
  </si>
  <si>
    <t>Ramírez</t>
  </si>
  <si>
    <t>Entrega de información a la Dirección General de Auditoría Gubernamental</t>
  </si>
  <si>
    <t xml:space="preserve">Jefe de Departamento de Difusión Cultural </t>
  </si>
  <si>
    <t>Emiliano</t>
  </si>
  <si>
    <t xml:space="preserve">Irra </t>
  </si>
  <si>
    <t xml:space="preserve">Lara </t>
  </si>
  <si>
    <t xml:space="preserve">Asistencia a COBAEH plantel Orizabita </t>
  </si>
  <si>
    <t xml:space="preserve">Jefe de Departamento de Servicios Generales </t>
  </si>
  <si>
    <t xml:space="preserve">Secretaría Administrativa </t>
  </si>
  <si>
    <t xml:space="preserve">Juan Vicente </t>
  </si>
  <si>
    <t xml:space="preserve">Traslado de personal ponente </t>
  </si>
  <si>
    <t xml:space="preserve">Traslado de personal </t>
  </si>
  <si>
    <t>Traslado de personal</t>
  </si>
  <si>
    <t>http://transparenciadocs.hidalgo.gob.mx/ENTIDADES/UnIntercultural/dir2/2trimestre2025/frac9/Reportes/4.1%20REPORTE%20C%20373.pdf</t>
  </si>
  <si>
    <t>http://transparenciadocs.hidalgo.gob.mx/ENTIDADES/UnIntercultural/dir2/2trimestre2025/frac9/Reportes/4.2%20REPORTE%20C%20374.pdf</t>
  </si>
  <si>
    <t>http://transparenciadocs.hidalgo.gob.mx/ENTIDADES/UnIntercultural/dir2/2trimestre2025/frac9/Reportes/4.3%20REPORTE%20C%20375.pdf</t>
  </si>
  <si>
    <t>http://transparenciadocs.hidalgo.gob.mx/ENTIDADES/UnIntercultural/dir2/2trimestre2025/frac9/Reportes/4.4%20REPORTE%20C%20376.pdf</t>
  </si>
  <si>
    <t xml:space="preserve">http://transparenciadocs.hidalgo.gob.mx/ENTIDADES/UnIntercultural/dir2/2trimestre2025/frac9/Reportes/5.10%20REPORTE.pdf </t>
  </si>
  <si>
    <t>http://transparenciadocs.hidalgo.gob.mx/ENTIDADES/UnIntercultural/dir2/2trimestre2025/frac9/Reportes/5.11%20REPORTE.pdf</t>
  </si>
  <si>
    <t xml:space="preserve">http://transparenciadocs.hidalgo.gob.mx/ENTIDADES/UnIntercultural/dir2/2trimestre2025/frac9/Reportes/5.12%20REPORTE.pdf </t>
  </si>
  <si>
    <t>http://transparenciadocs.hidalgo.gob.mx/ENTIDADES/UnIntercultural/dir2/2trimestre2025/frac9/Reportes/5.13%20REPORTE.pdf</t>
  </si>
  <si>
    <t>http://transparenciadocs.hidalgo.gob.mx/ENTIDADES/UnIntercultural/dir2/2trimestre2025/frac9/Reportes/5.14%20REPORTE.pdf</t>
  </si>
  <si>
    <t xml:space="preserve">http://transparenciadocs.hidalgo.gob.mx/ENTIDADES/UnIntercultural/dir2/2trimestre2025/frac9/Reportes/5.15%20REPORTE.pdf </t>
  </si>
  <si>
    <t>http://transparenciadocs.hidalgo.gob.mx/ENTIDADES/UnIntercultural/dir2/2trimestre2025/frac9/Reportes/5.16%20REPORTE.pdf</t>
  </si>
  <si>
    <t>http://transparenciadocs.hidalgo.gob.mx/ENTIDADES/UnIntercultural/dir2/2trimestre2025/frac9/Reportes/5.17%20REPORTE.pdf</t>
  </si>
  <si>
    <t>http://transparenciadocs.hidalgo.gob.mx/ENTIDADES/UnIntercultural/dir2/2trimestre2025/frac9/Reportes/5.18%20REPORTE.pdf</t>
  </si>
  <si>
    <t>http://transparenciadocs.hidalgo.gob.mx/ENTIDADES/UnIntercultural/dir2/2trimestre2025/frac9/Reportes/5.19%20REPORTE.pdf</t>
  </si>
  <si>
    <t xml:space="preserve">http://transparenciadocs.hidalgo.gob.mx/ENTIDADES/UnIntercultural/dir2/2trimestre2025/frac9/Reportes/5.20%20REPORTE.pdf </t>
  </si>
  <si>
    <t>http://transparenciadocs.hidalgo.gob.mx/ENTIDADES/UnIntercultural/dir2/2trimestre2025/frac9/Reportes/5.21%20REPORTE.pdf</t>
  </si>
  <si>
    <t>http://transparenciadocs.hidalgo.gob.mx/ENTIDADES/UnIntercultural/dir2/2trimestre2025/frac9/Reportes/5.22%20REPORTE.pdf</t>
  </si>
  <si>
    <t>http://transparenciadocs.hidalgo.gob.mx/ENTIDADES/UnIntercultural/dir2/2trimestre2025/frac9/Reportes/5.23%20REPORTE.pdf</t>
  </si>
  <si>
    <t>http://transparenciadocs.hidalgo.gob.mx/ENTIDADES/UnIntercultural/dir2/2trimestre2025/frac9/Reportes/5.24%20REPORTE.pdf</t>
  </si>
  <si>
    <t>http://transparenciadocs.hidalgo.gob.mx/ENTIDADES/UnIntercultural/dir2/2trimestre2025/frac9/Reportes/5.25%20REPORTE.pdf</t>
  </si>
  <si>
    <t xml:space="preserve">http://transparenciadocs.hidalgo.gob.mx/ENTIDADES/UnIntercultural/dir2/2trimestre2025/frac9/Reportes/5.26%20REPORTE.pdf </t>
  </si>
  <si>
    <t>http://transparenciadocs.hidalgo.gob.mx/ENTIDADES/UnIntercultural/dir2/2trimestre2025/frac9/Reportes/5.27%20REPORTE.pdf</t>
  </si>
  <si>
    <t xml:space="preserve">http://transparenciadocs.hidalgo.gob.mx/ENTIDADES/UnIntercultural/dir2/2trimestre2025/frac9/Reportes/5.28.%20REPORTE.pdf </t>
  </si>
  <si>
    <t>http://transparenciadocs.hidalgo.gob.mx/ENTIDADES/UnIntercultural/dir2/2trimestre2025/frac9/Reportes/5.29%20REPORTE.pdf</t>
  </si>
  <si>
    <t>http://transparenciadocs.hidalgo.gob.mx/ENTIDADES/UnIntercultural/dir2/2trimestre2025/frac9/Reportes/5.30%20REPORTE.pdf</t>
  </si>
  <si>
    <t>http://transparenciadocs.hidalgo.gob.mx/ENTIDADES/UnIntercultural/dir2/2trimestre2025/frac9/Reportes/5.31%20REPORTE.pdf</t>
  </si>
  <si>
    <t>http://transparenciadocs.hidalgo.gob.mx/ENTIDADES/UnIntercultural/dir2/2trimestre2025/frac9/Reportes/5.32%20REPORTE.pdf</t>
  </si>
  <si>
    <t>http://transparenciadocs.hidalgo.gob.mx/ENTIDADES/UnIntercultural/dir2/2trimestre2025/frac9/Reportes/5.33%20REPORTE.pdf</t>
  </si>
  <si>
    <t>http://transparenciadocs.hidalgo.gob.mx/ENTIDADES/UnIntercultural/dir2/2trimestre2025/frac9/Reportes/5.34%20REPORTE.pdf</t>
  </si>
  <si>
    <t>http://transparenciadocs.hidalgo.gob.mx/ENTIDADES/UnIntercultural/dir2/2trimestre2025/frac9/Reportes/5.35%20REPORTE.pdf</t>
  </si>
  <si>
    <t xml:space="preserve">http://transparenciadocs.hidalgo.gob.mx/ENTIDADES/UnIntercultural/dir2/2trimestre2025/frac9/Reportes/5.36%20REPORTE.pdf </t>
  </si>
  <si>
    <t>http://transparenciadocs.hidalgo.gob.mx/ENTIDADES/UnIntercultural/dir2/2trimestre2025/frac9/Reportes/5.5%20REPORTE.pdf</t>
  </si>
  <si>
    <t xml:space="preserve">http://transparenciadocs.hidalgo.gob.mx/ENTIDADES/UnIntercultural/dir2/2trimestre2025/frac9/Reportes/5.6%20REPORTE.pdf </t>
  </si>
  <si>
    <t>http://transparenciadocs.hidalgo.gob.mx/ENTIDADES/UnIntercultural/dir2/2trimestre2025/frac9/Reportes/5.7%20REPORTE.pdf</t>
  </si>
  <si>
    <t>http://transparenciadocs.hidalgo.gob.mx/ENTIDADES/UnIntercultural/dir2/2trimestre2025/frac9/Reportes/5.8%20REPORTE.pdf</t>
  </si>
  <si>
    <t xml:space="preserve">http://transparenciadocs.hidalgo.gob.mx/ENTIDADES/UnIntercultural/dir2/2trimestre2025/frac9/Reportes/5.9%20REPORTE.pdf </t>
  </si>
  <si>
    <t>http://transparenciadocs.hidalgo.gob.mx/ENTIDADES/UnIntercultural/dir2/2trimestre2025/frac9/Reportes/6.%2050%20%20REPORTE.pdf</t>
  </si>
  <si>
    <t>http://transparenciadocs.hidalgo.gob.mx/ENTIDADES/UnIntercultural/dir2/2trimestre2025/frac9/Reportes/6.37%20REPORTE.pdf</t>
  </si>
  <si>
    <t xml:space="preserve">http://transparenciadocs.hidalgo.gob.mx/ENTIDADES/UnIntercultural/dir2/2trimestre2025/frac9/Reportes/6.38%20REPORTE.pdf </t>
  </si>
  <si>
    <t>http://transparenciadocs.hidalgo.gob.mx/ENTIDADES/UnIntercultural/dir2/2trimestre2025/frac9/Reportes/6.39%20REPORTE.pdf</t>
  </si>
  <si>
    <t>http://transparenciadocs.hidalgo.gob.mx/ENTIDADES/UnIntercultural/dir2/2trimestre2025/frac9/Reportes/6.40%20REPORTE.pdf</t>
  </si>
  <si>
    <t xml:space="preserve">http://transparenciadocs.hidalgo.gob.mx/ENTIDADES/UnIntercultural/dir2/2trimestre2025/frac9/Reportes/6.41%20REPORTE.pdf </t>
  </si>
  <si>
    <t>http://transparenciadocs.hidalgo.gob.mx/ENTIDADES/UnIntercultural/dir2/2trimestre2025/frac9/Reportes/6.43%20REPORTE.pdf</t>
  </si>
  <si>
    <t xml:space="preserve">http://transparenciadocs.hidalgo.gob.mx/ENTIDADES/UnIntercultural/dir2/2trimestre2025/frac9/Reportes/6.42%20REPORTE.pdf </t>
  </si>
  <si>
    <t>http://transparenciadocs.hidalgo.gob.mx/ENTIDADES/UnIntercultural/dir2/2trimestre2025/frac9/Reportes/6.45%20REPORTE.pdf</t>
  </si>
  <si>
    <t>http://transparenciadocs.hidalgo.gob.mx/ENTIDADES/UnIntercultural/dir2/2trimestre2025/frac9/Reportes/6.46%20REPORTE.pdf</t>
  </si>
  <si>
    <t>http://transparenciadocs.hidalgo.gob.mx/ENTIDADES/UnIntercultural/dir2/2trimestre2025/frac9/Reportes/6.47%20REPORTE.pdf</t>
  </si>
  <si>
    <t>http://transparenciadocs.hidalgo.gob.mx/ENTIDADES/UnIntercultural/dir2/2trimestre2025/frac9/Reportes/6.48%20REPORTE.pdf</t>
  </si>
  <si>
    <t xml:space="preserve">http://transparenciadocs.hidalgo.gob.mx/ENTIDADES/UnIntercultural/dir2/2trimestre2025/frac9/Reportes/6.44%20%20REPORTE.pdf </t>
  </si>
  <si>
    <t xml:space="preserve">http://transparenciadocs.hidalgo.gob.mx/ENTIDADES/UnIntercultural/dir2/2trimestre2025/frac9/Reportes/6.49%20REPORTE.pdf </t>
  </si>
  <si>
    <t xml:space="preserve">http://transparenciadocs.hidalgo.gob.mx/ENTIDADES/UnIntercultural/dir2/2trimestre2025/frac9/4.1.%20FACTURAS%20C%20373.pdf </t>
  </si>
  <si>
    <t>http://transparenciadocs.hidalgo.gob.mx/ENTIDADES/UnIntercultural/dir2/2trimestre2025/frac9/4.2%20%20FACTURAS%20C%20374.pdf</t>
  </si>
  <si>
    <t>http://transparenciadocs.hidalgo.gob.mx/ENTIDADES/UnIntercultural/dir2/2trimestre2025/frac9/4.3%20FACTURAS%20C375.pdf</t>
  </si>
  <si>
    <t>http://transparenciadocs.hidalgo.gob.mx/ENTIDADES/UnIntercultural/dir2/2trimestre2025/frac9/4.4%20FACTURAS%20C%20376.pdf</t>
  </si>
  <si>
    <t xml:space="preserve">http://transparenciadocs.hidalgo.gob.mx/ENTIDADES/UnIntercultural/dir2/2trimestre2025/frac9/5.5%20RECIBO%20SIMPLE.pdf </t>
  </si>
  <si>
    <t>http://transparenciadocs.hidalgo.gob.mx/ENTIDADES/UnIntercultural/dir2/2trimestre2025/frac9/5.6%20RECIBO%20SIMPLE.pdf</t>
  </si>
  <si>
    <t>http://transparenciadocs.hidalgo.gob.mx/ENTIDADES/UnIntercultural/dir2/2trimestre2025/frac9/5.7%20RECIBO%20SIMPLE.pdf</t>
  </si>
  <si>
    <t xml:space="preserve">http://transparenciadocs.hidalgo.gob.mx/ENTIDADES/UnIntercultural/dir2/2trimestre2025/frac9/5.8%20FACTURAS.pdf </t>
  </si>
  <si>
    <t>http://transparenciadocs.hidalgo.gob.mx/ENTIDADES/UnIntercultural/dir2/2trimestre2025/frac9/5.9%20RECIBO%20SIMPLE.pdf</t>
  </si>
  <si>
    <t>http://transparenciadocs.hidalgo.gob.mx/ENTIDADES/UnIntercultural/dir2/2trimestre2025/frac9/5.10%20RECIBO%20SIMPLE.pdf</t>
  </si>
  <si>
    <t xml:space="preserve">http://transparenciadocs.hidalgo.gob.mx/ENTIDADES/UnIntercultural/dir2/2trimestre2025/frac9/5.11%20RECIBO%20SIMPLE.pdf </t>
  </si>
  <si>
    <t>http://transparenciadocs.hidalgo.gob.mx/ENTIDADES/UnIntercultural/dir2/2trimestre2025/frac9/5.12%20RECIBO%20SIMPLE.pdf</t>
  </si>
  <si>
    <t>http://transparenciadocs.hidalgo.gob.mx/ENTIDADES/UnIntercultural/dir2/2trimestre2025/frac9/5.13%20RECIBO%20SIMPLE.pdf</t>
  </si>
  <si>
    <t>http://transparenciadocs.hidalgo.gob.mx/ENTIDADES/UnIntercultural/dir2/2trimestre2025/frac9/5.14%20RECIBO%20SIMPLE.pdf</t>
  </si>
  <si>
    <t>http://transparenciadocs.hidalgo.gob.mx/ENTIDADES/UnIntercultural/dir2/2trimestre2025/frac9/5.15%20RECIBO%20SIMPLE.pdf</t>
  </si>
  <si>
    <t>http://transparenciadocs.hidalgo.gob.mx/ENTIDADES/UnIntercultural/dir2/2trimestre2025/frac9/5.16%20RECIBO%20SIMPLE.pdf</t>
  </si>
  <si>
    <t xml:space="preserve">http://transparenciadocs.hidalgo.gob.mx/ENTIDADES/UnIntercultural/dir2/2trimestre2025/frac9/5.17%20RECIBO%20SIMPLE.pdf </t>
  </si>
  <si>
    <t>http://transparenciadocs.hidalgo.gob.mx/ENTIDADES/UnIntercultural/dir2/2trimestre2025/frac9/5.18%20RECIBO%20SIMPLE.pdf</t>
  </si>
  <si>
    <t>http://transparenciadocs.hidalgo.gob.mx/ENTIDADES/UnIntercultural/dir2/2trimestre2025/frac9/5.19%20RECIBO%20SIMPLE.pdf</t>
  </si>
  <si>
    <t>http://transparenciadocs.hidalgo.gob.mx/ENTIDADES/UnIntercultural/dir2/2trimestre2025/frac9/5.20%20RECIBO%20SIMPLE.pdf</t>
  </si>
  <si>
    <t>http://transparenciadocs.hidalgo.gob.mx/ENTIDADES/UnIntercultural/dir2/2trimestre2025/frac9/5.21%20RECIBO%20SIMPLE.pdf</t>
  </si>
  <si>
    <t>http://transparenciadocs.hidalgo.gob.mx/ENTIDADES/UnIntercultural/dir2/2trimestre2025/frac9/5.22%20RECIBO%20SIMPLE.pdf</t>
  </si>
  <si>
    <t>http://transparenciadocs.hidalgo.gob.mx/ENTIDADES/UnIntercultural/dir2/2trimestre2025/frac9/5.23%20RECIBO%20SIMPLE.pdf</t>
  </si>
  <si>
    <t>http://transparenciadocs.hidalgo.gob.mx/ENTIDADES/UnIntercultural/dir2/2trimestre2025/frac9/5.24%20RECIBO%20SIMPLE.pdf</t>
  </si>
  <si>
    <t>http://transparenciadocs.hidalgo.gob.mx/ENTIDADES/UnIntercultural/dir2/2trimestre2025/frac9/5.25%20RECIBO%20SIMPLE.pdf</t>
  </si>
  <si>
    <t>http://transparenciadocs.hidalgo.gob.mx/ENTIDADES/UnIntercultural/dir2/2trimestre2025/frac9/5.26%20RECIBO%20SIMPLE.pdf</t>
  </si>
  <si>
    <t>http://transparenciadocs.hidalgo.gob.mx/ENTIDADES/UnIntercultural/dir2/2trimestre2025/frac9/5.27%20RECIBO%20SIMPLE.pdf</t>
  </si>
  <si>
    <t>http://transparenciadocs.hidalgo.gob.mx/ENTIDADES/UnIntercultural/dir2/2trimestre2025/frac9/5.28%20RECIBO%20SIMPLE.pdf</t>
  </si>
  <si>
    <t>http://transparenciadocs.hidalgo.gob.mx/ENTIDADES/UnIntercultural/dir2/2trimestre2025/frac9/5.29%20RECIBO%20SIMPLE.pdf</t>
  </si>
  <si>
    <t>http://transparenciadocs.hidalgo.gob.mx/ENTIDADES/UnIntercultural/dir2/2trimestre2025/frac9/5.30%20FACTURA.pdf</t>
  </si>
  <si>
    <t>http://transparenciadocs.hidalgo.gob.mx/ENTIDADES/UnIntercultural/dir2/2trimestre2025/frac9/5.34%20RECIBO%20SIMPLE.pdf</t>
  </si>
  <si>
    <t>http://transparenciadocs.hidalgo.gob.mx/ENTIDADES/UnIntercultural/dir2/2trimestre2025/frac9/5.35%20FACTURAS.pdf</t>
  </si>
  <si>
    <t>http://transparenciadocs.hidalgo.gob.mx/ENTIDADES/UnIntercultural/dir2/2trimestre2025/frac9/5.36%20FACTURAS.pdf</t>
  </si>
  <si>
    <t>http://transparenciadocs.hidalgo.gob.mx/ENTIDADES/UnIntercultural/dir2/2trimestre2025/frac9/6.37%20FACTURAS.pdf</t>
  </si>
  <si>
    <t>http://transparenciadocs.hidalgo.gob.mx/ENTIDADES/UnIntercultural/dir2/2trimestre2025/frac9/6.38%20FACTURAS.pdf</t>
  </si>
  <si>
    <t>http://transparenciadocs.hidalgo.gob.mx/ENTIDADES/UnIntercultural/dir2/2trimestre2025/frac9/6.39%20FACTURAS.pdf</t>
  </si>
  <si>
    <t xml:space="preserve">http://transparenciadocs.hidalgo.gob.mx/ENTIDADES/UnIntercultural/dir2/2trimestre2025/frac9/6.40%20FACTURAS.pdf </t>
  </si>
  <si>
    <t>http://transparenciadocs.hidalgo.gob.mx/ENTIDADES/UnIntercultural/dir2/2trimestre2025/frac9/6.41%20FACTURA.pdf</t>
  </si>
  <si>
    <t>http://transparenciadocs.hidalgo.gob.mx/ENTIDADES/UnIntercultural/dir2/2trimestre2025/frac9/6.42%20FACTURAS.pdf</t>
  </si>
  <si>
    <t>http://transparenciadocs.hidalgo.gob.mx/ENTIDADES/UnIntercultural/dir2/2trimestre2025/frac9/6.43%20FACTURAS.pdf</t>
  </si>
  <si>
    <t xml:space="preserve">http://transparenciadocs.hidalgo.gob.mx/ENTIDADES/UnIntercultural/dir2/2trimestre2025/frac9/6.44%20FACTURAS.pdf </t>
  </si>
  <si>
    <t xml:space="preserve">http://transparenciadocs.hidalgo.gob.mx/ENTIDADES/UnIntercultural/dir2/2trimestre2025/frac9/6.45%20FACTURAS.pdf </t>
  </si>
  <si>
    <t>http://transparenciadocs.hidalgo.gob.mx/ENTIDADES/UnIntercultural/dir2/2trimestre2025/frac9/6.46%20FACTURAS.pdf</t>
  </si>
  <si>
    <t>http://transparenciadocs.hidalgo.gob.mx/ENTIDADES/UnIntercultural/dir2/2trimestre2025/frac9/6.47%20FACTURAS.pdf</t>
  </si>
  <si>
    <t>http://transparenciadocs.hidalgo.gob.mx/ENTIDADES/UnIntercultural/dir2/2trimestre2025/frac9/6.48%20FACTURAS.pdf</t>
  </si>
  <si>
    <t>http://transparenciadocs.hidalgo.gob.mx/ENTIDADES/UnIntercultural/dir2/2trimestre2025/frac9/6.49%20FACTURAS.pdf</t>
  </si>
  <si>
    <t>http://transparenciadocs.hidalgo.gob.mx/ENTIDADES/UnIntercultural/dir2/2trimestre2025/frac9/6.50%20FACTURAS.pdf</t>
  </si>
  <si>
    <t>http://transparenciadocs.hidalgo.gob.mx/ENTIDADES/UnIntercultural/dir2/2trimestre2025/frac9/5.31FACTURA.pdf</t>
  </si>
  <si>
    <t>http://transparenciadocs.hidalgo.gob.mx/ENTIDADES/UnIntercultural/dir2/2trimestre2025/frac9/5.32%20FACTURAS.pdf</t>
  </si>
  <si>
    <t>http://transparenciadocs.hidalgo.gob.mx/ENTIDADES/UnIntercultural/dir2/2trimestre2025/frac9/5.33%20FACTURAS.pdf</t>
  </si>
  <si>
    <t>San Agustín Tlaxiaca</t>
  </si>
  <si>
    <t>http://transparenciadocs.hidalgo.gob.mx/ENTIDADES/UnIntercultural/dir2/2trimestre2025/frac9/Manual%20de%20Normas%20y%20Lineamientos%202024.pdf</t>
  </si>
  <si>
    <t>http://transparenciadocs.hidalgo.gob.mx/ENTIDADES/UnIntercultural/dir2/2trimestre2025/frac9/Manual%20de%20Normas%20y%20Lineamientos%202025.pdf</t>
  </si>
  <si>
    <t>Santa Ana Hueytlalpan</t>
  </si>
  <si>
    <t>Acocul Cebolletas</t>
  </si>
  <si>
    <t>La Magdalena</t>
  </si>
  <si>
    <t xml:space="preserve">Metepec. </t>
  </si>
  <si>
    <t xml:space="preserve">Metepec </t>
  </si>
  <si>
    <t>El Deuqeña</t>
  </si>
  <si>
    <t>Honey.</t>
  </si>
  <si>
    <t>San Francisco I. madero</t>
  </si>
  <si>
    <t>El Dequeña</t>
  </si>
  <si>
    <t>Metepec.</t>
  </si>
  <si>
    <t>Ixhuatlan de Madero.</t>
  </si>
  <si>
    <t>Metepec</t>
  </si>
  <si>
    <t>Orizabita</t>
  </si>
  <si>
    <t>Pachuca de Soto</t>
  </si>
  <si>
    <t>Pachuca se Soto</t>
  </si>
  <si>
    <t xml:space="preserve">Técnico especializado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</si>
</sst>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/yyyy;@"/>
    <numFmt numFmtId="166" formatCode="&quot;$&quot;#,##0.00"/>
  </numFmts>
  <fonts count="21">
    <font>
      <sz val="11"/>
      <color rgb="FF000000"/>
      <name val="Calibri"/>
      <scheme val="minor"/>
    </font>
    <font>
      <sz val="11"/>
      <color theme="1"/>
      <name val="Calibri"/>
    </font>
    <font>
      <sz val="11"/>
      <color rgb="FF000000"/>
      <name val="Calibri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u/>
      <sz val="11"/>
      <color theme="10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</font>
    <font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164" fontId="3" fillId="0" borderId="0" xfId="0" applyNumberFormat="1" applyFont="1"/>
    <xf numFmtId="164" fontId="1" fillId="0" borderId="0" xfId="0" applyNumberFormat="1" applyFont="1"/>
    <xf numFmtId="164" fontId="3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left" wrapText="1"/>
    </xf>
    <xf numFmtId="0" fontId="0" fillId="0" borderId="5" xfId="0" applyBorder="1"/>
    <xf numFmtId="166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6" fontId="4" fillId="2" borderId="4" xfId="0" applyNumberFormat="1" applyFont="1" applyFill="1" applyBorder="1" applyAlignment="1">
      <alignment horizontal="center" wrapText="1"/>
    </xf>
    <xf numFmtId="0" fontId="10" fillId="0" borderId="0" xfId="0" applyFont="1"/>
    <xf numFmtId="0" fontId="14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wrapText="1"/>
    </xf>
    <xf numFmtId="164" fontId="14" fillId="0" borderId="5" xfId="0" applyNumberFormat="1" applyFont="1" applyBorder="1" applyAlignment="1">
      <alignment horizontal="center" wrapText="1"/>
    </xf>
    <xf numFmtId="166" fontId="14" fillId="0" borderId="5" xfId="0" applyNumberFormat="1" applyFont="1" applyBorder="1" applyAlignment="1">
      <alignment horizontal="center" wrapText="1"/>
    </xf>
    <xf numFmtId="164" fontId="14" fillId="0" borderId="5" xfId="0" applyNumberFormat="1" applyFont="1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1" xfId="0" applyBorder="1" applyAlignment="1">
      <alignment horizontal="left"/>
    </xf>
    <xf numFmtId="0" fontId="2" fillId="0" borderId="11" xfId="0" applyFont="1" applyBorder="1" applyAlignment="1">
      <alignment horizontal="left"/>
    </xf>
    <xf numFmtId="0" fontId="7" fillId="0" borderId="5" xfId="1" applyBorder="1"/>
    <xf numFmtId="0" fontId="15" fillId="0" borderId="0" xfId="0" applyFont="1"/>
    <xf numFmtId="0" fontId="11" fillId="4" borderId="5" xfId="0" applyFont="1" applyFill="1" applyBorder="1" applyAlignment="1">
      <alignment horizontal="left"/>
    </xf>
    <xf numFmtId="14" fontId="10" fillId="4" borderId="5" xfId="0" applyNumberFormat="1" applyFont="1" applyFill="1" applyBorder="1" applyAlignment="1">
      <alignment horizontal="left"/>
    </xf>
    <xf numFmtId="0" fontId="9" fillId="4" borderId="5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165" fontId="10" fillId="4" borderId="5" xfId="0" applyNumberFormat="1" applyFont="1" applyFill="1" applyBorder="1" applyAlignment="1">
      <alignment horizontal="left"/>
    </xf>
    <xf numFmtId="165" fontId="11" fillId="4" borderId="5" xfId="0" applyNumberFormat="1" applyFont="1" applyFill="1" applyBorder="1" applyAlignment="1">
      <alignment horizontal="left"/>
    </xf>
    <xf numFmtId="0" fontId="20" fillId="4" borderId="5" xfId="1" applyFont="1" applyFill="1" applyBorder="1" applyAlignment="1">
      <alignment horizontal="left"/>
    </xf>
    <xf numFmtId="165" fontId="9" fillId="4" borderId="5" xfId="0" applyNumberFormat="1" applyFont="1" applyFill="1" applyBorder="1" applyAlignment="1">
      <alignment horizontal="left"/>
    </xf>
    <xf numFmtId="0" fontId="16" fillId="4" borderId="5" xfId="0" applyFont="1" applyFill="1" applyBorder="1" applyAlignment="1">
      <alignment horizontal="left"/>
    </xf>
    <xf numFmtId="14" fontId="17" fillId="4" borderId="5" xfId="0" applyNumberFormat="1" applyFont="1" applyFill="1" applyBorder="1" applyAlignment="1">
      <alignment horizontal="left"/>
    </xf>
    <xf numFmtId="0" fontId="17" fillId="4" borderId="5" xfId="0" applyFont="1" applyFill="1" applyBorder="1" applyAlignment="1">
      <alignment horizontal="left"/>
    </xf>
    <xf numFmtId="165" fontId="17" fillId="4" borderId="5" xfId="0" applyNumberFormat="1" applyFont="1" applyFill="1" applyBorder="1" applyAlignment="1">
      <alignment horizontal="left"/>
    </xf>
    <xf numFmtId="0" fontId="7" fillId="4" borderId="5" xfId="1" applyFill="1" applyBorder="1" applyAlignment="1">
      <alignment horizontal="left"/>
    </xf>
    <xf numFmtId="165" fontId="16" fillId="4" borderId="5" xfId="0" applyNumberFormat="1" applyFont="1" applyFill="1" applyBorder="1" applyAlignment="1">
      <alignment horizontal="left"/>
    </xf>
    <xf numFmtId="0" fontId="19" fillId="4" borderId="5" xfId="0" applyFont="1" applyFill="1" applyBorder="1" applyAlignment="1">
      <alignment horizontal="left"/>
    </xf>
    <xf numFmtId="0" fontId="10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0" fontId="17" fillId="4" borderId="0" xfId="0" applyFont="1" applyFill="1" applyAlignment="1">
      <alignment horizontal="left"/>
    </xf>
    <xf numFmtId="0" fontId="18" fillId="4" borderId="0" xfId="0" applyFont="1" applyFill="1" applyAlignment="1">
      <alignment horizontal="left"/>
    </xf>
    <xf numFmtId="0" fontId="4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8" xfId="0" applyFont="1" applyBorder="1"/>
    <xf numFmtId="0" fontId="4" fillId="2" borderId="1" xfId="0" applyFont="1" applyFill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6" fillId="3" borderId="1" xfId="0" applyFont="1" applyFill="1" applyBorder="1"/>
    <xf numFmtId="0" fontId="4" fillId="2" borderId="9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6" fillId="3" borderId="9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4" fontId="10" fillId="4" borderId="5" xfId="0" applyNumberFormat="1" applyFont="1" applyFill="1" applyBorder="1" applyAlignment="1">
      <alignment horizontal="left"/>
    </xf>
    <xf numFmtId="4" fontId="11" fillId="4" borderId="5" xfId="0" applyNumberFormat="1" applyFont="1" applyFill="1" applyBorder="1" applyAlignment="1">
      <alignment horizontal="left"/>
    </xf>
    <xf numFmtId="4" fontId="17" fillId="4" borderId="5" xfId="0" applyNumberFormat="1" applyFont="1" applyFill="1" applyBorder="1" applyAlignment="1">
      <alignment horizontal="left"/>
    </xf>
    <xf numFmtId="4" fontId="16" fillId="4" borderId="5" xfId="0" applyNumberFormat="1" applyFont="1" applyFill="1" applyBorder="1" applyAlignment="1">
      <alignment horizontal="left"/>
    </xf>
    <xf numFmtId="0" fontId="0" fillId="0" borderId="0" xfId="0" applyBorder="1"/>
    <xf numFmtId="0" fontId="17" fillId="0" borderId="5" xfId="0" applyFont="1" applyBorder="1"/>
    <xf numFmtId="0" fontId="16" fillId="0" borderId="5" xfId="0" applyFont="1" applyFill="1" applyBorder="1" applyAlignment="1">
      <alignment horizontal="left"/>
    </xf>
    <xf numFmtId="14" fontId="17" fillId="0" borderId="5" xfId="0" applyNumberFormat="1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7" fillId="0" borderId="5" xfId="0" applyFont="1" applyFill="1" applyBorder="1" applyAlignment="1">
      <alignment horizontal="left"/>
    </xf>
    <xf numFmtId="165" fontId="17" fillId="0" borderId="5" xfId="0" applyNumberFormat="1" applyFont="1" applyFill="1" applyBorder="1" applyAlignment="1">
      <alignment horizontal="left"/>
    </xf>
    <xf numFmtId="4" fontId="17" fillId="0" borderId="5" xfId="0" applyNumberFormat="1" applyFont="1" applyFill="1" applyBorder="1" applyAlignment="1">
      <alignment horizontal="left"/>
    </xf>
    <xf numFmtId="0" fontId="19" fillId="0" borderId="5" xfId="0" applyFont="1" applyFill="1" applyBorder="1" applyAlignment="1">
      <alignment horizontal="left"/>
    </xf>
    <xf numFmtId="0" fontId="20" fillId="0" borderId="5" xfId="1" applyFont="1" applyFill="1" applyBorder="1" applyAlignment="1">
      <alignment horizontal="left"/>
    </xf>
    <xf numFmtId="0" fontId="7" fillId="0" borderId="5" xfId="1" applyFill="1" applyBorder="1" applyAlignment="1">
      <alignment horizontal="left"/>
    </xf>
    <xf numFmtId="14" fontId="10" fillId="0" borderId="5" xfId="0" applyNumberFormat="1" applyFont="1" applyFill="1" applyBorder="1" applyAlignment="1">
      <alignment horizontal="left"/>
    </xf>
    <xf numFmtId="0" fontId="17" fillId="0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NUL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nIntercultural/dir2/2trimestre2025/frac9/Reportes/5.13%20REPORTE.pdf" TargetMode="External"/><Relationship Id="rId18" Type="http://schemas.openxmlformats.org/officeDocument/2006/relationships/hyperlink" Target="http://transparenciadocs.hidalgo.gob.mx/ENTIDADES/UnIntercultural/dir2/2trimestre2025/frac9/Reportes/5.18%20REPORTE.pdf" TargetMode="External"/><Relationship Id="rId26" Type="http://schemas.openxmlformats.org/officeDocument/2006/relationships/hyperlink" Target="http://transparenciadocs.hidalgo.gob.mx/ENTIDADES/UnIntercultural/dir2/2trimestre2025/frac9/Reportes/5.26%20REPORTE.pdf" TargetMode="External"/><Relationship Id="rId39" Type="http://schemas.openxmlformats.org/officeDocument/2006/relationships/hyperlink" Target="http://transparenciadocs.hidalgo.gob.mx/ENTIDADES/UnIntercultural/dir2/2trimestre2025/frac9/Reportes/6.39%20REPORTE.pdf" TargetMode="External"/><Relationship Id="rId21" Type="http://schemas.openxmlformats.org/officeDocument/2006/relationships/hyperlink" Target="http://transparenciadocs.hidalgo.gob.mx/ENTIDADES/UnIntercultural/dir2/2trimestre2025/frac9/Reportes/5.21%20REPORTE.pdf" TargetMode="External"/><Relationship Id="rId34" Type="http://schemas.openxmlformats.org/officeDocument/2006/relationships/hyperlink" Target="http://transparenciadocs.hidalgo.gob.mx/ENTIDADES/UnIntercultural/dir2/2trimestre2025/frac9/Reportes/5.34%20REPORTE.pdf" TargetMode="External"/><Relationship Id="rId42" Type="http://schemas.openxmlformats.org/officeDocument/2006/relationships/hyperlink" Target="http://transparenciadocs.hidalgo.gob.mx/ENTIDADES/UnIntercultural/dir2/2trimestre2025/frac9/Reportes/6.42%20REPORTE.pdf" TargetMode="External"/><Relationship Id="rId47" Type="http://schemas.openxmlformats.org/officeDocument/2006/relationships/hyperlink" Target="http://transparenciadocs.hidalgo.gob.mx/ENTIDADES/UnIntercultural/dir2/2trimestre2025/frac9/Reportes/6.46%20REPORTE.pdf" TargetMode="External"/><Relationship Id="rId50" Type="http://schemas.openxmlformats.org/officeDocument/2006/relationships/hyperlink" Target="http://transparenciadocs.hidalgo.gob.mx/ENTIDADES/UnIntercultural/dir2/2trimestre2025/frac9/Reportes/6.47%20REPORTE.pdf" TargetMode="External"/><Relationship Id="rId55" Type="http://schemas.openxmlformats.org/officeDocument/2006/relationships/hyperlink" Target="http://transparenciadocs.hidalgo.gob.mx/ENTIDADES/UnIntercultural/dir2/2trimestre2025/frac9/Manual%20de%20Normas%20y%20Lineamientos%202025.pdf" TargetMode="External"/><Relationship Id="rId7" Type="http://schemas.openxmlformats.org/officeDocument/2006/relationships/hyperlink" Target="http://transparenciadocs.hidalgo.gob.mx/ENTIDADES/UnIntercultural/dir2/2trimestre2025/frac9/Reportes/5.7%20REPORTE.pdf" TargetMode="External"/><Relationship Id="rId12" Type="http://schemas.openxmlformats.org/officeDocument/2006/relationships/hyperlink" Target="http://transparenciadocs.hidalgo.gob.mx/ENTIDADES/UnIntercultural/dir2/2trimestre2025/frac9/Reportes/5.12%20REPORTE.pdf" TargetMode="External"/><Relationship Id="rId17" Type="http://schemas.openxmlformats.org/officeDocument/2006/relationships/hyperlink" Target="http://transparenciadocs.hidalgo.gob.mx/ENTIDADES/UnIntercultural/dir2/2trimestre2025/frac9/Reportes/5.17%20REPORTE.pdf" TargetMode="External"/><Relationship Id="rId25" Type="http://schemas.openxmlformats.org/officeDocument/2006/relationships/hyperlink" Target="http://transparenciadocs.hidalgo.gob.mx/ENTIDADES/UnIntercultural/dir2/2trimestre2025/frac9/Reportes/5.25%20REPORTE.pdf" TargetMode="External"/><Relationship Id="rId33" Type="http://schemas.openxmlformats.org/officeDocument/2006/relationships/hyperlink" Target="http://transparenciadocs.hidalgo.gob.mx/ENTIDADES/UnIntercultural/dir2/2trimestre2025/frac9/Reportes/5.33%20REPORTE.pdf" TargetMode="External"/><Relationship Id="rId38" Type="http://schemas.openxmlformats.org/officeDocument/2006/relationships/hyperlink" Target="http://transparenciadocs.hidalgo.gob.mx/ENTIDADES/UnIntercultural/dir2/2trimestre2025/frac9/Reportes/6.38%20REPORTE.pdf" TargetMode="External"/><Relationship Id="rId46" Type="http://schemas.openxmlformats.org/officeDocument/2006/relationships/hyperlink" Target="http://transparenciadocs.hidalgo.gob.mx/ENTIDADES/UnIntercultural/dir2/2trimestre2025/frac9/Reportes/6.48%20REPORTE.pdf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nIntercultural/dir2/2trimestre2025/frac9/Reportes/4.2%20REPORTE%20C%20374.pdf" TargetMode="External"/><Relationship Id="rId16" Type="http://schemas.openxmlformats.org/officeDocument/2006/relationships/hyperlink" Target="http://transparenciadocs.hidalgo.gob.mx/ENTIDADES/UnIntercultural/dir2/2trimestre2025/frac9/Reportes/5.16%20REPORTE.pdf" TargetMode="External"/><Relationship Id="rId20" Type="http://schemas.openxmlformats.org/officeDocument/2006/relationships/hyperlink" Target="http://transparenciadocs.hidalgo.gob.mx/ENTIDADES/UnIntercultural/dir2/2trimestre2025/frac9/Reportes/5.20%20REPORTE.pdf" TargetMode="External"/><Relationship Id="rId29" Type="http://schemas.openxmlformats.org/officeDocument/2006/relationships/hyperlink" Target="http://transparenciadocs.hidalgo.gob.mx/ENTIDADES/UnIntercultural/dir2/2trimestre2025/frac9/Reportes/5.29%20REPORTE.pdf" TargetMode="External"/><Relationship Id="rId41" Type="http://schemas.openxmlformats.org/officeDocument/2006/relationships/hyperlink" Target="http://transparenciadocs.hidalgo.gob.mx/ENTIDADES/UnIntercultural/dir2/2trimestre2025/frac9/Reportes/6.41%20REPORTE.pdf" TargetMode="External"/><Relationship Id="rId54" Type="http://schemas.openxmlformats.org/officeDocument/2006/relationships/hyperlink" Target="http://transparenciadocs.hidalgo.gob.mx/ENTIDADES/UnIntercultural/dir2/2trimestre2025/frac9/Manual%20de%20Normas%20y%20Lineamientos%202025.pdf" TargetMode="External"/><Relationship Id="rId1" Type="http://schemas.openxmlformats.org/officeDocument/2006/relationships/hyperlink" Target="http://transparenciadocs.hidalgo.gob.mx/ENTIDADES/UnIntercultural/dir2/2trimestre2025/frac9/Reportes/4.1%20REPORTE%20C%20373.pdf" TargetMode="External"/><Relationship Id="rId6" Type="http://schemas.openxmlformats.org/officeDocument/2006/relationships/hyperlink" Target="http://transparenciadocs.hidalgo.gob.mx/ENTIDADES/UnIntercultural/dir2/2trimestre2025/frac9/Reportes/5.6%20REPORTE.pdf" TargetMode="External"/><Relationship Id="rId11" Type="http://schemas.openxmlformats.org/officeDocument/2006/relationships/hyperlink" Target="http://transparenciadocs.hidalgo.gob.mx/ENTIDADES/UnIntercultural/dir2/2trimestre2025/frac9/Reportes/5.11%20REPORTE.pdf" TargetMode="External"/><Relationship Id="rId24" Type="http://schemas.openxmlformats.org/officeDocument/2006/relationships/hyperlink" Target="http://transparenciadocs.hidalgo.gob.mx/ENTIDADES/UnIntercultural/dir2/2trimestre2025/frac9/Reportes/5.24%20REPORTE.pdf" TargetMode="External"/><Relationship Id="rId32" Type="http://schemas.openxmlformats.org/officeDocument/2006/relationships/hyperlink" Target="http://transparenciadocs.hidalgo.gob.mx/ENTIDADES/UnIntercultural/dir2/2trimestre2025/frac9/Reportes/5.32%20REPORTE.pdf" TargetMode="External"/><Relationship Id="rId37" Type="http://schemas.openxmlformats.org/officeDocument/2006/relationships/hyperlink" Target="http://transparenciadocs.hidalgo.gob.mx/ENTIDADES/UnIntercultural/dir2/2trimestre2025/frac9/Reportes/6.37%20REPORTE.pdf" TargetMode="External"/><Relationship Id="rId40" Type="http://schemas.openxmlformats.org/officeDocument/2006/relationships/hyperlink" Target="http://transparenciadocs.hidalgo.gob.mx/ENTIDADES/UnIntercultural/dir2/2trimestre2025/frac9/Reportes/6.40%20REPORTE.pdf" TargetMode="External"/><Relationship Id="rId45" Type="http://schemas.openxmlformats.org/officeDocument/2006/relationships/hyperlink" Target="http://transparenciadocs.hidalgo.gob.mx/ENTIDADES/UnIntercultural/dir2/2trimestre2025/frac9/Reportes/6.49%20REPORTE.pdf" TargetMode="External"/><Relationship Id="rId53" Type="http://schemas.openxmlformats.org/officeDocument/2006/relationships/hyperlink" Target="http://transparenciadocs.hidalgo.gob.mx/ENTIDADES/UnIntercultural/dir2/2trimestre2025/frac9/Manual%20de%20Normas%20y%20Lineamientos%202025.pdf" TargetMode="External"/><Relationship Id="rId58" Type="http://schemas.openxmlformats.org/officeDocument/2006/relationships/hyperlink" Target="http://transparenciadocs.hidalgo.gob.mx/ENTIDADES/UnIntercultural/dir2/2trimestre2025/frac9/Manual%20de%20Normas%20y%20Lineamientos%202024.pdf" TargetMode="External"/><Relationship Id="rId5" Type="http://schemas.openxmlformats.org/officeDocument/2006/relationships/hyperlink" Target="http://transparenciadocs.hidalgo.gob.mx/ENTIDADES/UnIntercultural/dir2/2trimestre2025/frac9/Reportes/5.5%20REPORTE.pdf" TargetMode="External"/><Relationship Id="rId15" Type="http://schemas.openxmlformats.org/officeDocument/2006/relationships/hyperlink" Target="http://transparenciadocs.hidalgo.gob.mx/ENTIDADES/UnIntercultural/dir2/2trimestre2025/frac9/Reportes/5.15%20REPORTE.pdf" TargetMode="External"/><Relationship Id="rId23" Type="http://schemas.openxmlformats.org/officeDocument/2006/relationships/hyperlink" Target="http://transparenciadocs.hidalgo.gob.mx/ENTIDADES/UnIntercultural/dir2/2trimestre2025/frac9/Reportes/5.23%20REPORTE.pdf" TargetMode="External"/><Relationship Id="rId28" Type="http://schemas.openxmlformats.org/officeDocument/2006/relationships/hyperlink" Target="http://transparenciadocs.hidalgo.gob.mx/ENTIDADES/UnIntercultural/dir2/2trimestre2025/frac9/Reportes/5.28.%20REPORTE.pdf" TargetMode="External"/><Relationship Id="rId36" Type="http://schemas.openxmlformats.org/officeDocument/2006/relationships/hyperlink" Target="http://transparenciadocs.hidalgo.gob.mx/ENTIDADES/UnIntercultural/dir2/2trimestre2025/frac9/Reportes/5.36%20REPORTE.pdf" TargetMode="External"/><Relationship Id="rId49" Type="http://schemas.openxmlformats.org/officeDocument/2006/relationships/hyperlink" Target="http://transparenciadocs.hidalgo.gob.mx/ENTIDADES/UnIntercultural/dir2/2trimestre2025/frac9/Reportes/6.44%20%20REPORTE.pdf" TargetMode="External"/><Relationship Id="rId57" Type="http://schemas.openxmlformats.org/officeDocument/2006/relationships/hyperlink" Target="http://transparenciadocs.hidalgo.gob.mx/ENTIDADES/UnIntercultural/dir2/2trimestre2025/frac9/Manual%20de%20Normas%20y%20Lineamientos%202024.pdf" TargetMode="External"/><Relationship Id="rId10" Type="http://schemas.openxmlformats.org/officeDocument/2006/relationships/hyperlink" Target="http://transparenciadocs.hidalgo.gob.mx/ENTIDADES/UnIntercultural/dir2/2trimestre2025/frac9/Reportes/5.10%20REPORTE.pdf" TargetMode="External"/><Relationship Id="rId19" Type="http://schemas.openxmlformats.org/officeDocument/2006/relationships/hyperlink" Target="http://transparenciadocs.hidalgo.gob.mx/ENTIDADES/UnIntercultural/dir2/2trimestre2025/frac9/Reportes/5.19%20REPORTE.pdf" TargetMode="External"/><Relationship Id="rId31" Type="http://schemas.openxmlformats.org/officeDocument/2006/relationships/hyperlink" Target="http://transparenciadocs.hidalgo.gob.mx/ENTIDADES/UnIntercultural/dir2/2trimestre2025/frac9/Reportes/5.31%20REPORTE.pdf" TargetMode="External"/><Relationship Id="rId44" Type="http://schemas.openxmlformats.org/officeDocument/2006/relationships/hyperlink" Target="http://transparenciadocs.hidalgo.gob.mx/ENTIDADES/UnIntercultural/dir2/2trimestre2025/frac9/Reportes/6.%2050%20%20REPORTE.pdf" TargetMode="External"/><Relationship Id="rId52" Type="http://schemas.openxmlformats.org/officeDocument/2006/relationships/hyperlink" Target="http://transparenciadocs.hidalgo.gob.mx/ENTIDADES/UnIntercultural/dir2/2trimestre2025/frac9/Manual%20de%20Normas%20y%20Lineamientos%202025.pdf" TargetMode="External"/><Relationship Id="rId4" Type="http://schemas.openxmlformats.org/officeDocument/2006/relationships/hyperlink" Target="http://transparenciadocs.hidalgo.gob.mx/ENTIDADES/UnIntercultural/dir2/2trimestre2025/frac9/Reportes/4.4%20REPORTE%20C%20376.pdf" TargetMode="External"/><Relationship Id="rId9" Type="http://schemas.openxmlformats.org/officeDocument/2006/relationships/hyperlink" Target="http://transparenciadocs.hidalgo.gob.mx/ENTIDADES/UnIntercultural/dir2/2trimestre2025/frac9/Reportes/5.9%20REPORTE.pdf" TargetMode="External"/><Relationship Id="rId14" Type="http://schemas.openxmlformats.org/officeDocument/2006/relationships/hyperlink" Target="http://transparenciadocs.hidalgo.gob.mx/ENTIDADES/UnIntercultural/dir2/2trimestre2025/frac9/Reportes/5.14%20REPORTE.pdf" TargetMode="External"/><Relationship Id="rId22" Type="http://schemas.openxmlformats.org/officeDocument/2006/relationships/hyperlink" Target="http://transparenciadocs.hidalgo.gob.mx/ENTIDADES/UnIntercultural/dir2/2trimestre2025/frac9/Reportes/5.22%20REPORTE.pdf" TargetMode="External"/><Relationship Id="rId27" Type="http://schemas.openxmlformats.org/officeDocument/2006/relationships/hyperlink" Target="http://transparenciadocs.hidalgo.gob.mx/ENTIDADES/UnIntercultural/dir2/2trimestre2025/frac9/Reportes/5.27%20REPORTE.pdf" TargetMode="External"/><Relationship Id="rId30" Type="http://schemas.openxmlformats.org/officeDocument/2006/relationships/hyperlink" Target="http://transparenciadocs.hidalgo.gob.mx/ENTIDADES/UnIntercultural/dir2/2trimestre2025/frac9/Reportes/5.30%20REPORTE.pdf" TargetMode="External"/><Relationship Id="rId35" Type="http://schemas.openxmlformats.org/officeDocument/2006/relationships/hyperlink" Target="http://transparenciadocs.hidalgo.gob.mx/ENTIDADES/UnIntercultural/dir2/2trimestre2025/frac9/Reportes/5.35%20REPORTE.pdf" TargetMode="External"/><Relationship Id="rId43" Type="http://schemas.openxmlformats.org/officeDocument/2006/relationships/hyperlink" Target="http://transparenciadocs.hidalgo.gob.mx/ENTIDADES/UnIntercultural/dir2/2trimestre2025/frac9/Reportes/6.43%20REPORTE.pdf" TargetMode="External"/><Relationship Id="rId48" Type="http://schemas.openxmlformats.org/officeDocument/2006/relationships/hyperlink" Target="http://transparenciadocs.hidalgo.gob.mx/ENTIDADES/UnIntercultural/dir2/2trimestre2025/frac9/Reportes/6.45%20REPORTE.pdf" TargetMode="External"/><Relationship Id="rId56" Type="http://schemas.openxmlformats.org/officeDocument/2006/relationships/hyperlink" Target="http://transparenciadocs.hidalgo.gob.mx/ENTIDADES/UnIntercultural/dir2/2trimestre2025/frac9/Manual%20de%20Normas%20y%20Lineamientos%202025.pdf" TargetMode="External"/><Relationship Id="rId8" Type="http://schemas.openxmlformats.org/officeDocument/2006/relationships/hyperlink" Target="http://transparenciadocs.hidalgo.gob.mx/ENTIDADES/UnIntercultural/dir2/2trimestre2025/frac9/Reportes/5.8%20REPORTE.pdf" TargetMode="External"/><Relationship Id="rId51" Type="http://schemas.openxmlformats.org/officeDocument/2006/relationships/hyperlink" Target="http://transparenciadocs.hidalgo.gob.mx/ENTIDADES/UnIntercultural/dir2/2trimestre2025/frac9/Manual%20de%20Normas%20y%20Lineamientos%202024.pdf" TargetMode="External"/><Relationship Id="rId3" Type="http://schemas.openxmlformats.org/officeDocument/2006/relationships/hyperlink" Target="http://transparenciadocs.hidalgo.gob.mx/ENTIDADES/UnIntercultural/dir2/2trimestre2025/frac9/Reportes/4.3%20REPORTE%20C%20375.pdf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nIntercultural/dir2/2trimestre2025/frac9/5.13%20RECIBO%20SIMPLE.pdf" TargetMode="External"/><Relationship Id="rId18" Type="http://schemas.openxmlformats.org/officeDocument/2006/relationships/hyperlink" Target="http://transparenciadocs.hidalgo.gob.mx/ENTIDADES/UnIntercultural/dir2/2trimestre2025/frac9/5.18%20RECIBO%20SIMPLE.pdf" TargetMode="External"/><Relationship Id="rId26" Type="http://schemas.openxmlformats.org/officeDocument/2006/relationships/hyperlink" Target="http://transparenciadocs.hidalgo.gob.mx/ENTIDADES/UnIntercultural/dir2/2trimestre2025/frac9/5.26%20RECIBO%20SIMPLE.pdf" TargetMode="External"/><Relationship Id="rId39" Type="http://schemas.openxmlformats.org/officeDocument/2006/relationships/hyperlink" Target="http://transparenciadocs.hidalgo.gob.mx/ENTIDADES/UnIntercultural/dir2/2trimestre2025/frac9/6.42%20FACTURAS.pdf" TargetMode="External"/><Relationship Id="rId3" Type="http://schemas.openxmlformats.org/officeDocument/2006/relationships/hyperlink" Target="http://transparenciadocs.hidalgo.gob.mx/ENTIDADES/UnIntercultural/dir2/2trimestre2025/frac9/4.3%20FACTURAS%20C375.pdf" TargetMode="External"/><Relationship Id="rId21" Type="http://schemas.openxmlformats.org/officeDocument/2006/relationships/hyperlink" Target="http://transparenciadocs.hidalgo.gob.mx/ENTIDADES/UnIntercultural/dir2/2trimestre2025/frac9/5.21%20RECIBO%20SIMPLE.pdf" TargetMode="External"/><Relationship Id="rId34" Type="http://schemas.openxmlformats.org/officeDocument/2006/relationships/hyperlink" Target="http://transparenciadocs.hidalgo.gob.mx/ENTIDADES/UnIntercultural/dir2/2trimestre2025/frac9/6.37%20FACTURAS.pdf" TargetMode="External"/><Relationship Id="rId42" Type="http://schemas.openxmlformats.org/officeDocument/2006/relationships/hyperlink" Target="http://transparenciadocs.hidalgo.gob.mx/ENTIDADES/UnIntercultural/dir2/2trimestre2025/frac9/6.45%20FACTURAS.pdf" TargetMode="External"/><Relationship Id="rId47" Type="http://schemas.openxmlformats.org/officeDocument/2006/relationships/hyperlink" Target="http://transparenciadocs.hidalgo.gob.mx/ENTIDADES/UnIntercultural/dir2/2trimestre2025/frac9/6.50%20FACTURAS.pdf" TargetMode="External"/><Relationship Id="rId50" Type="http://schemas.openxmlformats.org/officeDocument/2006/relationships/hyperlink" Target="http://transparenciadocs.hidalgo.gob.mx/ENTIDADES/UnIntercultural/dir2/2trimestre2025/frac9/5.33%20FACTURAS.pdf" TargetMode="External"/><Relationship Id="rId7" Type="http://schemas.openxmlformats.org/officeDocument/2006/relationships/hyperlink" Target="http://transparenciadocs.hidalgo.gob.mx/ENTIDADES/UnIntercultural/dir2/2trimestre2025/frac9/5.7%20RECIBO%20SIMPLE.pdf" TargetMode="External"/><Relationship Id="rId12" Type="http://schemas.openxmlformats.org/officeDocument/2006/relationships/hyperlink" Target="http://transparenciadocs.hidalgo.gob.mx/ENTIDADES/UnIntercultural/dir2/2trimestre2025/frac9/5.12%20RECIBO%20SIMPLE.pdf" TargetMode="External"/><Relationship Id="rId17" Type="http://schemas.openxmlformats.org/officeDocument/2006/relationships/hyperlink" Target="http://transparenciadocs.hidalgo.gob.mx/ENTIDADES/UnIntercultural/dir2/2trimestre2025/frac9/5.17%20RECIBO%20SIMPLE.pdf" TargetMode="External"/><Relationship Id="rId25" Type="http://schemas.openxmlformats.org/officeDocument/2006/relationships/hyperlink" Target="http://transparenciadocs.hidalgo.gob.mx/ENTIDADES/UnIntercultural/dir2/2trimestre2025/frac9/5.25%20RECIBO%20SIMPLE.pdf" TargetMode="External"/><Relationship Id="rId33" Type="http://schemas.openxmlformats.org/officeDocument/2006/relationships/hyperlink" Target="http://transparenciadocs.hidalgo.gob.mx/ENTIDADES/UnIntercultural/dir2/2trimestre2025/frac9/5.36%20FACTURAS.pdf" TargetMode="External"/><Relationship Id="rId38" Type="http://schemas.openxmlformats.org/officeDocument/2006/relationships/hyperlink" Target="http://transparenciadocs.hidalgo.gob.mx/ENTIDADES/UnIntercultural/dir2/2trimestre2025/frac9/6.41%20FACTURA.pdf" TargetMode="External"/><Relationship Id="rId46" Type="http://schemas.openxmlformats.org/officeDocument/2006/relationships/hyperlink" Target="http://transparenciadocs.hidalgo.gob.mx/ENTIDADES/UnIntercultural/dir2/2trimestre2025/frac9/6.49%20FACTURAS.pdf" TargetMode="External"/><Relationship Id="rId2" Type="http://schemas.openxmlformats.org/officeDocument/2006/relationships/hyperlink" Target="http://transparenciadocs.hidalgo.gob.mx/ENTIDADES/UnIntercultural/dir2/2trimestre2025/frac9/4.2%20%20FACTURAS%20C%20374.pdf" TargetMode="External"/><Relationship Id="rId16" Type="http://schemas.openxmlformats.org/officeDocument/2006/relationships/hyperlink" Target="http://transparenciadocs.hidalgo.gob.mx/ENTIDADES/UnIntercultural/dir2/2trimestre2025/frac9/5.16%20RECIBO%20SIMPLE.pdf" TargetMode="External"/><Relationship Id="rId20" Type="http://schemas.openxmlformats.org/officeDocument/2006/relationships/hyperlink" Target="http://transparenciadocs.hidalgo.gob.mx/ENTIDADES/UnIntercultural/dir2/2trimestre2025/frac9/5.20%20RECIBO%20SIMPLE.pdf" TargetMode="External"/><Relationship Id="rId29" Type="http://schemas.openxmlformats.org/officeDocument/2006/relationships/hyperlink" Target="http://transparenciadocs.hidalgo.gob.mx/ENTIDADES/UnIntercultural/dir2/2trimestre2025/frac9/5.29%20RECIBO%20SIMPLE.pdf" TargetMode="External"/><Relationship Id="rId41" Type="http://schemas.openxmlformats.org/officeDocument/2006/relationships/hyperlink" Target="http://transparenciadocs.hidalgo.gob.mx/ENTIDADES/UnIntercultural/dir2/2trimestre2025/frac9/6.44%20FACTURAS.pdf" TargetMode="External"/><Relationship Id="rId1" Type="http://schemas.openxmlformats.org/officeDocument/2006/relationships/hyperlink" Target="http://transparenciadocs.hidalgo.gob.mx/ENTIDADES/UnIntercultural/dir2/2trimestre2025/frac9/4.1.%20FACTURAS%20C%20373.pdf" TargetMode="External"/><Relationship Id="rId6" Type="http://schemas.openxmlformats.org/officeDocument/2006/relationships/hyperlink" Target="http://transparenciadocs.hidalgo.gob.mx/ENTIDADES/UnIntercultural/dir2/2trimestre2025/frac9/5.6%20RECIBO%20SIMPLE.pdf" TargetMode="External"/><Relationship Id="rId11" Type="http://schemas.openxmlformats.org/officeDocument/2006/relationships/hyperlink" Target="http://transparenciadocs.hidalgo.gob.mx/ENTIDADES/UnIntercultural/dir2/2trimestre2025/frac9/5.11%20RECIBO%20SIMPLE.pdf" TargetMode="External"/><Relationship Id="rId24" Type="http://schemas.openxmlformats.org/officeDocument/2006/relationships/hyperlink" Target="http://transparenciadocs.hidalgo.gob.mx/ENTIDADES/UnIntercultural/dir2/2trimestre2025/frac9/5.24%20RECIBO%20SIMPLE.pdf" TargetMode="External"/><Relationship Id="rId32" Type="http://schemas.openxmlformats.org/officeDocument/2006/relationships/hyperlink" Target="http://transparenciadocs.hidalgo.gob.mx/ENTIDADES/UnIntercultural/dir2/2trimestre2025/frac9/5.35%20FACTURAS.pdf" TargetMode="External"/><Relationship Id="rId37" Type="http://schemas.openxmlformats.org/officeDocument/2006/relationships/hyperlink" Target="http://transparenciadocs.hidalgo.gob.mx/ENTIDADES/UnIntercultural/dir2/2trimestre2025/frac9/6.40%20FACTURAS.pdf" TargetMode="External"/><Relationship Id="rId40" Type="http://schemas.openxmlformats.org/officeDocument/2006/relationships/hyperlink" Target="http://transparenciadocs.hidalgo.gob.mx/ENTIDADES/UnIntercultural/dir2/2trimestre2025/frac9/6.43%20FACTURAS.pdf" TargetMode="External"/><Relationship Id="rId45" Type="http://schemas.openxmlformats.org/officeDocument/2006/relationships/hyperlink" Target="http://transparenciadocs.hidalgo.gob.mx/ENTIDADES/UnIntercultural/dir2/2trimestre2025/frac9/6.48%20FACTURAS.pdf" TargetMode="External"/><Relationship Id="rId5" Type="http://schemas.openxmlformats.org/officeDocument/2006/relationships/hyperlink" Target="http://transparenciadocs.hidalgo.gob.mx/ENTIDADES/UnIntercultural/dir2/2trimestre2025/frac9/5.5%20RECIBO%20SIMPLE.pdf" TargetMode="External"/><Relationship Id="rId15" Type="http://schemas.openxmlformats.org/officeDocument/2006/relationships/hyperlink" Target="http://transparenciadocs.hidalgo.gob.mx/ENTIDADES/UnIntercultural/dir2/2trimestre2025/frac9/5.15%20RECIBO%20SIMPLE.pdf" TargetMode="External"/><Relationship Id="rId23" Type="http://schemas.openxmlformats.org/officeDocument/2006/relationships/hyperlink" Target="http://transparenciadocs.hidalgo.gob.mx/ENTIDADES/UnIntercultural/dir2/2trimestre2025/frac9/5.23%20RECIBO%20SIMPLE.pdf" TargetMode="External"/><Relationship Id="rId28" Type="http://schemas.openxmlformats.org/officeDocument/2006/relationships/hyperlink" Target="http://transparenciadocs.hidalgo.gob.mx/ENTIDADES/UnIntercultural/dir2/2trimestre2025/frac9/5.28%20RECIBO%20SIMPLE.pdf" TargetMode="External"/><Relationship Id="rId36" Type="http://schemas.openxmlformats.org/officeDocument/2006/relationships/hyperlink" Target="http://transparenciadocs.hidalgo.gob.mx/ENTIDADES/UnIntercultural/dir2/2trimestre2025/frac9/6.39%20FACTURAS.pdf" TargetMode="External"/><Relationship Id="rId49" Type="http://schemas.openxmlformats.org/officeDocument/2006/relationships/hyperlink" Target="http://transparenciadocs.hidalgo.gob.mx/ENTIDADES/UnIntercultural/dir2/2trimestre2025/frac9/5.32%20FACTURAS.pdf" TargetMode="External"/><Relationship Id="rId10" Type="http://schemas.openxmlformats.org/officeDocument/2006/relationships/hyperlink" Target="http://transparenciadocs.hidalgo.gob.mx/ENTIDADES/UnIntercultural/dir2/2trimestre2025/frac9/5.10%20RECIBO%20SIMPLE.pdf" TargetMode="External"/><Relationship Id="rId19" Type="http://schemas.openxmlformats.org/officeDocument/2006/relationships/hyperlink" Target="http://transparenciadocs.hidalgo.gob.mx/ENTIDADES/UnIntercultural/dir2/2trimestre2025/frac9/5.19%20RECIBO%20SIMPLE.pdf" TargetMode="External"/><Relationship Id="rId31" Type="http://schemas.openxmlformats.org/officeDocument/2006/relationships/hyperlink" Target="http://transparenciadocs.hidalgo.gob.mx/ENTIDADES/UnIntercultural/dir2/2trimestre2025/frac9/5.34%20RECIBO%20SIMPLE.pdf" TargetMode="External"/><Relationship Id="rId44" Type="http://schemas.openxmlformats.org/officeDocument/2006/relationships/hyperlink" Target="http://transparenciadocs.hidalgo.gob.mx/ENTIDADES/UnIntercultural/dir2/2trimestre2025/frac9/6.47%20FACTURAS.pdf" TargetMode="External"/><Relationship Id="rId4" Type="http://schemas.openxmlformats.org/officeDocument/2006/relationships/hyperlink" Target="http://transparenciadocs.hidalgo.gob.mx/ENTIDADES/UnIntercultural/dir2/2trimestre2025/frac9/4.4%20FACTURAS%20C%20376.pdf" TargetMode="External"/><Relationship Id="rId9" Type="http://schemas.openxmlformats.org/officeDocument/2006/relationships/hyperlink" Target="http://transparenciadocs.hidalgo.gob.mx/ENTIDADES/UnIntercultural/dir2/2trimestre2025/frac9/5.9%20RECIBO%20SIMPLE.pdf" TargetMode="External"/><Relationship Id="rId14" Type="http://schemas.openxmlformats.org/officeDocument/2006/relationships/hyperlink" Target="http://transparenciadocs.hidalgo.gob.mx/ENTIDADES/UnIntercultural/dir2/2trimestre2025/frac9/5.14%20RECIBO%20SIMPLE.pdf" TargetMode="External"/><Relationship Id="rId22" Type="http://schemas.openxmlformats.org/officeDocument/2006/relationships/hyperlink" Target="http://transparenciadocs.hidalgo.gob.mx/ENTIDADES/UnIntercultural/dir2/2trimestre2025/frac9/5.22%20RECIBO%20SIMPLE.pdf" TargetMode="External"/><Relationship Id="rId27" Type="http://schemas.openxmlformats.org/officeDocument/2006/relationships/hyperlink" Target="http://transparenciadocs.hidalgo.gob.mx/ENTIDADES/UnIntercultural/dir2/2trimestre2025/frac9/5.27%20RECIBO%20SIMPLE.pdf" TargetMode="External"/><Relationship Id="rId30" Type="http://schemas.openxmlformats.org/officeDocument/2006/relationships/hyperlink" Target="http://transparenciadocs.hidalgo.gob.mx/ENTIDADES/UnIntercultural/dir2/2trimestre2025/frac9/5.30%20FACTURA.pdf" TargetMode="External"/><Relationship Id="rId35" Type="http://schemas.openxmlformats.org/officeDocument/2006/relationships/hyperlink" Target="http://transparenciadocs.hidalgo.gob.mx/ENTIDADES/UnIntercultural/dir2/2trimestre2025/frac9/6.38%20FACTURAS.pdf" TargetMode="External"/><Relationship Id="rId43" Type="http://schemas.openxmlformats.org/officeDocument/2006/relationships/hyperlink" Target="http://transparenciadocs.hidalgo.gob.mx/ENTIDADES/UnIntercultural/dir2/2trimestre2025/frac9/6.46%20FACTURAS.pdf" TargetMode="External"/><Relationship Id="rId48" Type="http://schemas.openxmlformats.org/officeDocument/2006/relationships/hyperlink" Target="http://transparenciadocs.hidalgo.gob.mx/ENTIDADES/UnIntercultural/dir2/2trimestre2025/frac9/5.31FACTURA.pdf" TargetMode="External"/><Relationship Id="rId8" Type="http://schemas.openxmlformats.org/officeDocument/2006/relationships/hyperlink" Target="http://transparenciadocs.hidalgo.gob.mx/ENTIDADES/UnIntercultural/dir2/2trimestre2025/frac9/5.8%20FACTUR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33"/>
  <sheetViews>
    <sheetView tabSelected="1" topLeftCell="AH39" zoomScale="80" zoomScaleNormal="80" workbookViewId="0">
      <selection activeCell="AJ52" sqref="AJ52"/>
    </sheetView>
  </sheetViews>
  <sheetFormatPr baseColWidth="10" defaultColWidth="14.42578125" defaultRowHeight="15" customHeight="1"/>
  <cols>
    <col min="1" max="1" width="12.7109375" customWidth="1"/>
    <col min="2" max="2" width="34.5703125" customWidth="1"/>
    <col min="3" max="3" width="35.7109375" bestFit="1" customWidth="1"/>
    <col min="4" max="4" width="81.42578125" bestFit="1" customWidth="1"/>
    <col min="5" max="5" width="27.5703125" customWidth="1"/>
    <col min="6" max="6" width="58.85546875" customWidth="1"/>
    <col min="7" max="7" width="49.7109375" customWidth="1"/>
    <col min="8" max="8" width="33.7109375" customWidth="1"/>
    <col min="9" max="9" width="23.42578125" customWidth="1"/>
    <col min="10" max="10" width="20.7109375" customWidth="1"/>
    <col min="11" max="11" width="21.5703125" customWidth="1"/>
    <col min="12" max="12" width="57.42578125" bestFit="1" customWidth="1"/>
    <col min="13" max="13" width="15.5703125" customWidth="1"/>
    <col min="14" max="14" width="98.85546875" bestFit="1" customWidth="1"/>
    <col min="15" max="15" width="14.42578125" customWidth="1"/>
    <col min="16" max="16" width="51.42578125" bestFit="1" customWidth="1"/>
    <col min="17" max="17" width="29.5703125" style="7" bestFit="1" customWidth="1"/>
    <col min="18" max="18" width="25.140625" bestFit="1" customWidth="1"/>
    <col min="19" max="19" width="27.7109375" bestFit="1" customWidth="1"/>
    <col min="20" max="20" width="27.85546875" bestFit="1" customWidth="1"/>
    <col min="21" max="21" width="26.140625" bestFit="1" customWidth="1"/>
    <col min="22" max="22" width="28.7109375" bestFit="1" customWidth="1"/>
    <col min="23" max="23" width="80" customWidth="1"/>
    <col min="24" max="24" width="101.5703125" customWidth="1"/>
    <col min="25" max="25" width="29.5703125" bestFit="1" customWidth="1"/>
    <col min="26" max="26" width="31" bestFit="1" customWidth="1"/>
    <col min="27" max="27" width="39.85546875" style="27" bestFit="1" customWidth="1"/>
    <col min="28" max="28" width="45.28515625" style="12" bestFit="1" customWidth="1"/>
    <col min="29" max="29" width="58.85546875" style="25" bestFit="1" customWidth="1"/>
    <col min="30" max="30" width="45" style="7" bestFit="1" customWidth="1"/>
    <col min="31" max="31" width="129.85546875" bestFit="1" customWidth="1"/>
    <col min="32" max="32" width="42.7109375" bestFit="1" customWidth="1"/>
    <col min="33" max="33" width="148.140625" bestFit="1" customWidth="1"/>
    <col min="34" max="34" width="47.140625" bestFit="1" customWidth="1"/>
    <col min="35" max="35" width="13.140625" bestFit="1" customWidth="1"/>
    <col min="36" max="36" width="42" customWidth="1"/>
  </cols>
  <sheetData>
    <row r="1" spans="1:37" hidden="1">
      <c r="A1" s="1" t="s">
        <v>0</v>
      </c>
      <c r="E1" s="2"/>
      <c r="Y1" s="3"/>
      <c r="Z1" s="3"/>
      <c r="AD1" s="5"/>
    </row>
    <row r="2" spans="1:37">
      <c r="A2" s="55" t="s">
        <v>1</v>
      </c>
      <c r="B2" s="56"/>
      <c r="C2" s="57"/>
      <c r="D2" s="55" t="s">
        <v>2</v>
      </c>
      <c r="E2" s="56"/>
      <c r="F2" s="57"/>
      <c r="G2" s="59" t="s">
        <v>3</v>
      </c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</row>
    <row r="3" spans="1:37">
      <c r="A3" s="58" t="s">
        <v>4</v>
      </c>
      <c r="B3" s="56"/>
      <c r="C3" s="57"/>
      <c r="D3" s="58" t="s">
        <v>5</v>
      </c>
      <c r="E3" s="56"/>
      <c r="F3" s="57"/>
      <c r="G3" s="61" t="s">
        <v>6</v>
      </c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</row>
    <row r="4" spans="1:37" hidden="1">
      <c r="A4" s="1" t="s">
        <v>7</v>
      </c>
      <c r="B4" s="1" t="s">
        <v>8</v>
      </c>
      <c r="C4" s="1" t="s">
        <v>8</v>
      </c>
      <c r="D4" s="1" t="s">
        <v>9</v>
      </c>
      <c r="E4" s="2" t="s">
        <v>7</v>
      </c>
      <c r="F4" s="1" t="s">
        <v>10</v>
      </c>
      <c r="G4" s="1" t="s">
        <v>10</v>
      </c>
      <c r="H4" s="1" t="s">
        <v>10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7</v>
      </c>
      <c r="O4" s="1" t="s">
        <v>9</v>
      </c>
      <c r="P4" s="1" t="s">
        <v>11</v>
      </c>
      <c r="Q4" s="14" t="s">
        <v>12</v>
      </c>
      <c r="R4" s="1" t="s">
        <v>7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7</v>
      </c>
      <c r="X4" s="1" t="s">
        <v>10</v>
      </c>
      <c r="Y4" s="4">
        <v>4</v>
      </c>
      <c r="Z4" s="4">
        <v>4</v>
      </c>
      <c r="AA4" s="28" t="s">
        <v>13</v>
      </c>
      <c r="AB4" s="13" t="s">
        <v>12</v>
      </c>
      <c r="AC4" s="26" t="s">
        <v>12</v>
      </c>
      <c r="AD4" s="6">
        <v>4</v>
      </c>
      <c r="AE4" s="1" t="s">
        <v>14</v>
      </c>
      <c r="AF4" s="1" t="s">
        <v>13</v>
      </c>
      <c r="AG4" s="1" t="s">
        <v>14</v>
      </c>
      <c r="AH4" s="1" t="s">
        <v>10</v>
      </c>
      <c r="AI4" s="1" t="s">
        <v>15</v>
      </c>
      <c r="AJ4" s="1" t="s">
        <v>16</v>
      </c>
    </row>
    <row r="5" spans="1:37" hidden="1">
      <c r="A5" s="1" t="s">
        <v>17</v>
      </c>
      <c r="B5" s="1" t="s">
        <v>18</v>
      </c>
      <c r="C5" s="1" t="s">
        <v>19</v>
      </c>
      <c r="D5" s="1" t="s">
        <v>20</v>
      </c>
      <c r="E5" s="2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4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4">
        <v>350051</v>
      </c>
      <c r="Z5" s="4">
        <v>350052</v>
      </c>
      <c r="AA5" s="28" t="s">
        <v>41</v>
      </c>
      <c r="AB5" s="13" t="s">
        <v>42</v>
      </c>
      <c r="AC5" s="26" t="s">
        <v>43</v>
      </c>
      <c r="AD5" s="6">
        <v>350066</v>
      </c>
      <c r="AE5" s="1" t="s">
        <v>44</v>
      </c>
      <c r="AF5" s="1" t="s">
        <v>45</v>
      </c>
      <c r="AG5" s="1" t="s">
        <v>46</v>
      </c>
      <c r="AH5" s="1" t="s">
        <v>47</v>
      </c>
      <c r="AI5" s="1" t="s">
        <v>48</v>
      </c>
      <c r="AJ5" s="1" t="s">
        <v>49</v>
      </c>
    </row>
    <row r="6" spans="1:37">
      <c r="A6" s="52" t="s">
        <v>50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4"/>
    </row>
    <row r="7" spans="1:37" s="16" customFormat="1" ht="29.25">
      <c r="A7" s="17" t="s">
        <v>51</v>
      </c>
      <c r="B7" s="17" t="s">
        <v>52</v>
      </c>
      <c r="C7" s="17" t="s">
        <v>53</v>
      </c>
      <c r="D7" s="17" t="s">
        <v>54</v>
      </c>
      <c r="E7" s="18" t="s">
        <v>55</v>
      </c>
      <c r="F7" s="17" t="s">
        <v>56</v>
      </c>
      <c r="G7" s="17" t="s">
        <v>57</v>
      </c>
      <c r="H7" s="17" t="s">
        <v>58</v>
      </c>
      <c r="I7" s="17" t="s">
        <v>59</v>
      </c>
      <c r="J7" s="17" t="s">
        <v>60</v>
      </c>
      <c r="K7" s="17" t="s">
        <v>61</v>
      </c>
      <c r="L7" s="17" t="s">
        <v>62</v>
      </c>
      <c r="M7" s="17" t="s">
        <v>63</v>
      </c>
      <c r="N7" s="17" t="s">
        <v>64</v>
      </c>
      <c r="O7" s="17" t="s">
        <v>65</v>
      </c>
      <c r="P7" s="17" t="s">
        <v>66</v>
      </c>
      <c r="Q7" s="18" t="s">
        <v>67</v>
      </c>
      <c r="R7" s="17" t="s">
        <v>68</v>
      </c>
      <c r="S7" s="17" t="s">
        <v>69</v>
      </c>
      <c r="T7" s="17" t="s">
        <v>70</v>
      </c>
      <c r="U7" s="17" t="s">
        <v>71</v>
      </c>
      <c r="V7" s="17" t="s">
        <v>72</v>
      </c>
      <c r="W7" s="17" t="s">
        <v>73</v>
      </c>
      <c r="X7" s="17" t="s">
        <v>74</v>
      </c>
      <c r="Y7" s="19" t="s">
        <v>75</v>
      </c>
      <c r="Z7" s="19" t="s">
        <v>76</v>
      </c>
      <c r="AA7" s="17" t="s">
        <v>77</v>
      </c>
      <c r="AB7" s="20" t="s">
        <v>78</v>
      </c>
      <c r="AC7" s="18" t="s">
        <v>79</v>
      </c>
      <c r="AD7" s="21" t="s">
        <v>80</v>
      </c>
      <c r="AE7" s="17" t="s">
        <v>81</v>
      </c>
      <c r="AF7" s="17" t="s">
        <v>82</v>
      </c>
      <c r="AG7" s="17" t="s">
        <v>83</v>
      </c>
      <c r="AH7" s="17" t="s">
        <v>84</v>
      </c>
      <c r="AI7" s="17" t="s">
        <v>85</v>
      </c>
      <c r="AJ7" s="17" t="s">
        <v>86</v>
      </c>
      <c r="AK7"/>
    </row>
    <row r="8" spans="1:37" s="49" customFormat="1" ht="15.75" customHeight="1">
      <c r="A8" s="33">
        <v>2025</v>
      </c>
      <c r="B8" s="34">
        <v>45748</v>
      </c>
      <c r="C8" s="34">
        <v>45838</v>
      </c>
      <c r="D8" s="35" t="s">
        <v>124</v>
      </c>
      <c r="E8" s="33">
        <v>7</v>
      </c>
      <c r="F8" s="33" t="s">
        <v>374</v>
      </c>
      <c r="G8" s="35" t="s">
        <v>88</v>
      </c>
      <c r="H8" s="35" t="s">
        <v>89</v>
      </c>
      <c r="I8" s="35" t="s">
        <v>140</v>
      </c>
      <c r="J8" s="35" t="s">
        <v>141</v>
      </c>
      <c r="K8" s="35" t="s">
        <v>142</v>
      </c>
      <c r="L8" s="35" t="s">
        <v>93</v>
      </c>
      <c r="M8" s="35" t="s">
        <v>94</v>
      </c>
      <c r="N8" s="35" t="s">
        <v>143</v>
      </c>
      <c r="O8" s="35" t="s">
        <v>95</v>
      </c>
      <c r="P8" s="33">
        <v>1</v>
      </c>
      <c r="Q8" s="36">
        <v>0</v>
      </c>
      <c r="R8" s="35" t="s">
        <v>96</v>
      </c>
      <c r="S8" s="35" t="s">
        <v>97</v>
      </c>
      <c r="T8" s="35" t="s">
        <v>98</v>
      </c>
      <c r="U8" s="35" t="s">
        <v>99</v>
      </c>
      <c r="V8" s="35" t="s">
        <v>96</v>
      </c>
      <c r="W8" s="35" t="s">
        <v>144</v>
      </c>
      <c r="X8" s="35" t="s">
        <v>143</v>
      </c>
      <c r="Y8" s="37">
        <v>45741</v>
      </c>
      <c r="Z8" s="37">
        <v>45741</v>
      </c>
      <c r="AA8" s="36">
        <v>1</v>
      </c>
      <c r="AB8" s="63">
        <v>394</v>
      </c>
      <c r="AC8" s="33">
        <v>0</v>
      </c>
      <c r="AD8" s="37">
        <v>45748</v>
      </c>
      <c r="AE8" s="39" t="s">
        <v>256</v>
      </c>
      <c r="AF8" s="33">
        <v>1</v>
      </c>
      <c r="AG8" s="45" t="s">
        <v>357</v>
      </c>
      <c r="AH8" s="33" t="s">
        <v>101</v>
      </c>
      <c r="AI8" s="34">
        <v>45848</v>
      </c>
      <c r="AJ8" s="36"/>
    </row>
    <row r="9" spans="1:37" s="49" customFormat="1">
      <c r="A9" s="33">
        <v>2025</v>
      </c>
      <c r="B9" s="34">
        <v>45748</v>
      </c>
      <c r="C9" s="38">
        <v>45838</v>
      </c>
      <c r="D9" s="35" t="s">
        <v>124</v>
      </c>
      <c r="E9" s="33">
        <v>7</v>
      </c>
      <c r="F9" s="33" t="s">
        <v>374</v>
      </c>
      <c r="G9" s="35" t="s">
        <v>88</v>
      </c>
      <c r="H9" s="35" t="s">
        <v>89</v>
      </c>
      <c r="I9" s="35" t="s">
        <v>90</v>
      </c>
      <c r="J9" s="35" t="s">
        <v>91</v>
      </c>
      <c r="K9" s="35" t="s">
        <v>92</v>
      </c>
      <c r="L9" s="35" t="s">
        <v>93</v>
      </c>
      <c r="M9" s="35" t="s">
        <v>94</v>
      </c>
      <c r="N9" s="35" t="s">
        <v>145</v>
      </c>
      <c r="O9" s="35" t="s">
        <v>95</v>
      </c>
      <c r="P9" s="33">
        <v>12</v>
      </c>
      <c r="Q9" s="33">
        <v>0</v>
      </c>
      <c r="R9" s="35" t="s">
        <v>96</v>
      </c>
      <c r="S9" s="35" t="s">
        <v>97</v>
      </c>
      <c r="T9" s="35" t="s">
        <v>98</v>
      </c>
      <c r="U9" s="35" t="s">
        <v>99</v>
      </c>
      <c r="V9" s="35" t="s">
        <v>96</v>
      </c>
      <c r="W9" s="35" t="s">
        <v>366</v>
      </c>
      <c r="X9" s="35" t="s">
        <v>145</v>
      </c>
      <c r="Y9" s="37">
        <v>45756</v>
      </c>
      <c r="Z9" s="37">
        <v>45756</v>
      </c>
      <c r="AA9" s="36">
        <v>2</v>
      </c>
      <c r="AB9" s="64">
        <v>196</v>
      </c>
      <c r="AC9" s="33">
        <v>0</v>
      </c>
      <c r="AD9" s="37">
        <v>45695</v>
      </c>
      <c r="AE9" s="39" t="s">
        <v>257</v>
      </c>
      <c r="AF9" s="33">
        <v>2</v>
      </c>
      <c r="AG9" s="45" t="s">
        <v>357</v>
      </c>
      <c r="AH9" s="33" t="s">
        <v>101</v>
      </c>
      <c r="AI9" s="34">
        <v>45848</v>
      </c>
      <c r="AJ9" s="35" t="s">
        <v>139</v>
      </c>
    </row>
    <row r="10" spans="1:37" s="49" customFormat="1">
      <c r="A10" s="33">
        <v>2025</v>
      </c>
      <c r="B10" s="34">
        <v>45748</v>
      </c>
      <c r="C10" s="38">
        <v>45838</v>
      </c>
      <c r="D10" s="35" t="s">
        <v>124</v>
      </c>
      <c r="E10" s="33">
        <v>7</v>
      </c>
      <c r="F10" s="33" t="s">
        <v>374</v>
      </c>
      <c r="G10" s="35" t="s">
        <v>88</v>
      </c>
      <c r="H10" s="35" t="s">
        <v>89</v>
      </c>
      <c r="I10" s="35" t="s">
        <v>90</v>
      </c>
      <c r="J10" s="35" t="s">
        <v>91</v>
      </c>
      <c r="K10" s="35" t="s">
        <v>92</v>
      </c>
      <c r="L10" s="35" t="s">
        <v>93</v>
      </c>
      <c r="M10" s="35" t="s">
        <v>94</v>
      </c>
      <c r="N10" s="35" t="s">
        <v>145</v>
      </c>
      <c r="O10" s="35" t="s">
        <v>95</v>
      </c>
      <c r="P10" s="33">
        <v>10</v>
      </c>
      <c r="Q10" s="33">
        <v>0</v>
      </c>
      <c r="R10" s="35" t="s">
        <v>96</v>
      </c>
      <c r="S10" s="35" t="s">
        <v>97</v>
      </c>
      <c r="T10" s="35" t="s">
        <v>98</v>
      </c>
      <c r="U10" s="35" t="s">
        <v>99</v>
      </c>
      <c r="V10" s="35" t="s">
        <v>96</v>
      </c>
      <c r="W10" s="35" t="s">
        <v>144</v>
      </c>
      <c r="X10" s="35" t="s">
        <v>145</v>
      </c>
      <c r="Y10" s="37">
        <v>45757</v>
      </c>
      <c r="Z10" s="37">
        <v>45757</v>
      </c>
      <c r="AA10" s="36">
        <v>3</v>
      </c>
      <c r="AB10" s="64">
        <v>180</v>
      </c>
      <c r="AC10" s="33">
        <v>0</v>
      </c>
      <c r="AD10" s="37">
        <v>45775</v>
      </c>
      <c r="AE10" s="39" t="s">
        <v>258</v>
      </c>
      <c r="AF10" s="33">
        <v>3</v>
      </c>
      <c r="AG10" s="45" t="s">
        <v>357</v>
      </c>
      <c r="AH10" s="33" t="s">
        <v>101</v>
      </c>
      <c r="AI10" s="34">
        <v>45848</v>
      </c>
      <c r="AJ10" s="35" t="s">
        <v>139</v>
      </c>
    </row>
    <row r="11" spans="1:37" s="49" customFormat="1" ht="15.75" customHeight="1">
      <c r="A11" s="33">
        <v>2025</v>
      </c>
      <c r="B11" s="34">
        <v>45748</v>
      </c>
      <c r="C11" s="34">
        <v>45838</v>
      </c>
      <c r="D11" s="35" t="s">
        <v>124</v>
      </c>
      <c r="E11" s="33">
        <v>7</v>
      </c>
      <c r="F11" s="33" t="s">
        <v>374</v>
      </c>
      <c r="G11" s="35" t="s">
        <v>88</v>
      </c>
      <c r="H11" s="35" t="s">
        <v>89</v>
      </c>
      <c r="I11" s="35" t="s">
        <v>140</v>
      </c>
      <c r="J11" s="35" t="s">
        <v>141</v>
      </c>
      <c r="K11" s="35" t="s">
        <v>142</v>
      </c>
      <c r="L11" s="35" t="s">
        <v>93</v>
      </c>
      <c r="M11" s="35" t="s">
        <v>94</v>
      </c>
      <c r="N11" s="35" t="s">
        <v>145</v>
      </c>
      <c r="O11" s="35" t="s">
        <v>95</v>
      </c>
      <c r="P11" s="33">
        <v>14</v>
      </c>
      <c r="Q11" s="36">
        <v>0</v>
      </c>
      <c r="R11" s="35" t="s">
        <v>96</v>
      </c>
      <c r="S11" s="35" t="s">
        <v>97</v>
      </c>
      <c r="T11" s="35" t="s">
        <v>98</v>
      </c>
      <c r="U11" s="35" t="s">
        <v>99</v>
      </c>
      <c r="V11" s="35" t="s">
        <v>96</v>
      </c>
      <c r="W11" s="35" t="s">
        <v>144</v>
      </c>
      <c r="X11" s="35" t="s">
        <v>145</v>
      </c>
      <c r="Y11" s="37">
        <v>45741</v>
      </c>
      <c r="Z11" s="37">
        <v>45741</v>
      </c>
      <c r="AA11" s="36">
        <v>4</v>
      </c>
      <c r="AB11" s="63">
        <v>394</v>
      </c>
      <c r="AC11" s="33">
        <v>0</v>
      </c>
      <c r="AD11" s="37">
        <v>45777</v>
      </c>
      <c r="AE11" s="39" t="s">
        <v>259</v>
      </c>
      <c r="AF11" s="33">
        <v>4</v>
      </c>
      <c r="AG11" s="45" t="s">
        <v>357</v>
      </c>
      <c r="AH11" s="33" t="s">
        <v>101</v>
      </c>
      <c r="AI11" s="34">
        <v>45848</v>
      </c>
      <c r="AJ11" s="35" t="s">
        <v>139</v>
      </c>
    </row>
    <row r="12" spans="1:37" s="49" customFormat="1">
      <c r="A12" s="33">
        <v>2025</v>
      </c>
      <c r="B12" s="40">
        <v>45748</v>
      </c>
      <c r="C12" s="38">
        <v>45838</v>
      </c>
      <c r="D12" s="33" t="s">
        <v>124</v>
      </c>
      <c r="E12" s="33" t="s">
        <v>109</v>
      </c>
      <c r="F12" s="33" t="s">
        <v>110</v>
      </c>
      <c r="G12" s="33" t="s">
        <v>111</v>
      </c>
      <c r="H12" s="33" t="s">
        <v>89</v>
      </c>
      <c r="I12" s="33" t="s">
        <v>112</v>
      </c>
      <c r="J12" s="33" t="s">
        <v>113</v>
      </c>
      <c r="K12" s="33" t="s">
        <v>114</v>
      </c>
      <c r="L12" s="33" t="s">
        <v>93</v>
      </c>
      <c r="M12" s="33" t="s">
        <v>94</v>
      </c>
      <c r="N12" s="33" t="s">
        <v>146</v>
      </c>
      <c r="O12" s="33" t="s">
        <v>95</v>
      </c>
      <c r="P12" s="33">
        <v>1</v>
      </c>
      <c r="Q12" s="33">
        <v>0</v>
      </c>
      <c r="R12" s="33" t="s">
        <v>96</v>
      </c>
      <c r="S12" s="33" t="s">
        <v>97</v>
      </c>
      <c r="T12" s="33" t="s">
        <v>98</v>
      </c>
      <c r="U12" s="33" t="s">
        <v>96</v>
      </c>
      <c r="V12" s="33" t="s">
        <v>96</v>
      </c>
      <c r="W12" s="33" t="s">
        <v>100</v>
      </c>
      <c r="X12" s="33" t="s">
        <v>146</v>
      </c>
      <c r="Y12" s="37">
        <v>45783</v>
      </c>
      <c r="Z12" s="37">
        <v>45783</v>
      </c>
      <c r="AA12" s="36">
        <v>1</v>
      </c>
      <c r="AB12" s="64">
        <v>303</v>
      </c>
      <c r="AC12" s="33">
        <v>0</v>
      </c>
      <c r="AD12" s="37">
        <v>45790</v>
      </c>
      <c r="AE12" s="39" t="s">
        <v>290</v>
      </c>
      <c r="AF12" s="33">
        <v>5</v>
      </c>
      <c r="AG12" s="45" t="s">
        <v>357</v>
      </c>
      <c r="AH12" s="33" t="s">
        <v>101</v>
      </c>
      <c r="AI12" s="34">
        <v>45848</v>
      </c>
      <c r="AJ12" s="35"/>
    </row>
    <row r="13" spans="1:37" s="48" customFormat="1" ht="15.75" customHeight="1">
      <c r="A13" s="33">
        <v>2025</v>
      </c>
      <c r="B13" s="34">
        <v>45748</v>
      </c>
      <c r="C13" s="34">
        <v>45838</v>
      </c>
      <c r="D13" s="33" t="s">
        <v>124</v>
      </c>
      <c r="E13" s="33">
        <v>8</v>
      </c>
      <c r="F13" s="36" t="s">
        <v>103</v>
      </c>
      <c r="G13" s="36" t="s">
        <v>103</v>
      </c>
      <c r="H13" s="36" t="s">
        <v>104</v>
      </c>
      <c r="I13" s="36" t="s">
        <v>147</v>
      </c>
      <c r="J13" s="36" t="s">
        <v>142</v>
      </c>
      <c r="K13" s="36" t="s">
        <v>148</v>
      </c>
      <c r="L13" s="35" t="s">
        <v>93</v>
      </c>
      <c r="M13" s="35" t="s">
        <v>94</v>
      </c>
      <c r="N13" s="36" t="s">
        <v>149</v>
      </c>
      <c r="O13" s="35" t="s">
        <v>95</v>
      </c>
      <c r="P13" s="36">
        <v>15</v>
      </c>
      <c r="Q13" s="36">
        <v>0</v>
      </c>
      <c r="R13" s="36" t="s">
        <v>96</v>
      </c>
      <c r="S13" s="36" t="s">
        <v>97</v>
      </c>
      <c r="T13" s="36" t="s">
        <v>98</v>
      </c>
      <c r="U13" s="36" t="s">
        <v>99</v>
      </c>
      <c r="V13" s="36" t="s">
        <v>96</v>
      </c>
      <c r="W13" s="36" t="s">
        <v>150</v>
      </c>
      <c r="X13" s="36" t="s">
        <v>149</v>
      </c>
      <c r="Y13" s="37">
        <v>45782</v>
      </c>
      <c r="Z13" s="37">
        <v>45786</v>
      </c>
      <c r="AA13" s="36">
        <v>2</v>
      </c>
      <c r="AB13" s="63">
        <v>1200</v>
      </c>
      <c r="AC13" s="36">
        <v>0</v>
      </c>
      <c r="AD13" s="37">
        <v>45789</v>
      </c>
      <c r="AE13" s="39" t="s">
        <v>287</v>
      </c>
      <c r="AF13" s="36">
        <v>6</v>
      </c>
      <c r="AG13" s="45" t="s">
        <v>357</v>
      </c>
      <c r="AH13" s="33" t="s">
        <v>101</v>
      </c>
      <c r="AI13" s="34">
        <v>45848</v>
      </c>
      <c r="AJ13" s="35" t="s">
        <v>139</v>
      </c>
    </row>
    <row r="14" spans="1:37" s="48" customFormat="1" ht="15.75" customHeight="1">
      <c r="A14" s="33">
        <v>2025</v>
      </c>
      <c r="B14" s="34">
        <v>45748</v>
      </c>
      <c r="C14" s="34">
        <v>45838</v>
      </c>
      <c r="D14" s="33" t="s">
        <v>124</v>
      </c>
      <c r="E14" s="33" t="s">
        <v>102</v>
      </c>
      <c r="F14" s="33" t="s">
        <v>103</v>
      </c>
      <c r="G14" s="36" t="s">
        <v>103</v>
      </c>
      <c r="H14" s="36" t="s">
        <v>104</v>
      </c>
      <c r="I14" s="35" t="s">
        <v>151</v>
      </c>
      <c r="J14" s="35" t="s">
        <v>152</v>
      </c>
      <c r="K14" s="35" t="s">
        <v>153</v>
      </c>
      <c r="L14" s="35" t="s">
        <v>127</v>
      </c>
      <c r="M14" s="35" t="s">
        <v>94</v>
      </c>
      <c r="N14" s="36" t="s">
        <v>149</v>
      </c>
      <c r="O14" s="35" t="s">
        <v>95</v>
      </c>
      <c r="P14" s="33">
        <v>14</v>
      </c>
      <c r="Q14" s="33">
        <v>0</v>
      </c>
      <c r="R14" s="35" t="s">
        <v>96</v>
      </c>
      <c r="S14" s="35" t="s">
        <v>97</v>
      </c>
      <c r="T14" s="35" t="s">
        <v>98</v>
      </c>
      <c r="U14" s="35" t="s">
        <v>96</v>
      </c>
      <c r="V14" s="35" t="s">
        <v>96</v>
      </c>
      <c r="W14" s="36" t="s">
        <v>150</v>
      </c>
      <c r="X14" s="36" t="s">
        <v>149</v>
      </c>
      <c r="Y14" s="37">
        <v>45782</v>
      </c>
      <c r="Z14" s="37">
        <v>45786</v>
      </c>
      <c r="AA14" s="36">
        <v>3</v>
      </c>
      <c r="AB14" s="63">
        <v>1200</v>
      </c>
      <c r="AC14" s="33">
        <v>0</v>
      </c>
      <c r="AD14" s="37">
        <v>45789</v>
      </c>
      <c r="AE14" s="39" t="s">
        <v>288</v>
      </c>
      <c r="AF14" s="33">
        <v>7</v>
      </c>
      <c r="AG14" s="45" t="s">
        <v>357</v>
      </c>
      <c r="AH14" s="33" t="s">
        <v>101</v>
      </c>
      <c r="AI14" s="34">
        <v>45848</v>
      </c>
      <c r="AJ14" s="35" t="s">
        <v>139</v>
      </c>
    </row>
    <row r="15" spans="1:37" s="49" customFormat="1" ht="13.5" customHeight="1">
      <c r="A15" s="33">
        <v>2025</v>
      </c>
      <c r="B15" s="34">
        <v>45748</v>
      </c>
      <c r="C15" s="34">
        <v>45838</v>
      </c>
      <c r="D15" s="33" t="s">
        <v>124</v>
      </c>
      <c r="E15" s="33" t="s">
        <v>102</v>
      </c>
      <c r="F15" s="35" t="s">
        <v>103</v>
      </c>
      <c r="G15" s="35" t="s">
        <v>103</v>
      </c>
      <c r="H15" s="35" t="s">
        <v>104</v>
      </c>
      <c r="I15" s="35" t="s">
        <v>105</v>
      </c>
      <c r="J15" s="35" t="s">
        <v>106</v>
      </c>
      <c r="K15" s="35" t="s">
        <v>107</v>
      </c>
      <c r="L15" s="35" t="s">
        <v>93</v>
      </c>
      <c r="M15" s="35" t="s">
        <v>94</v>
      </c>
      <c r="N15" s="36" t="s">
        <v>149</v>
      </c>
      <c r="O15" s="35" t="s">
        <v>95</v>
      </c>
      <c r="P15" s="33">
        <v>15</v>
      </c>
      <c r="Q15" s="33">
        <v>0</v>
      </c>
      <c r="R15" s="35" t="s">
        <v>96</v>
      </c>
      <c r="S15" s="35" t="s">
        <v>97</v>
      </c>
      <c r="T15" s="35" t="s">
        <v>98</v>
      </c>
      <c r="U15" s="35" t="s">
        <v>99</v>
      </c>
      <c r="V15" s="35" t="s">
        <v>96</v>
      </c>
      <c r="W15" s="35" t="s">
        <v>359</v>
      </c>
      <c r="X15" s="36" t="s">
        <v>149</v>
      </c>
      <c r="Y15" s="37">
        <v>45782</v>
      </c>
      <c r="Z15" s="37">
        <v>45786</v>
      </c>
      <c r="AA15" s="36">
        <v>4</v>
      </c>
      <c r="AB15" s="64">
        <v>1200</v>
      </c>
      <c r="AC15" s="33">
        <v>0</v>
      </c>
      <c r="AD15" s="37">
        <v>45789</v>
      </c>
      <c r="AE15" s="39" t="s">
        <v>289</v>
      </c>
      <c r="AF15" s="33">
        <v>8</v>
      </c>
      <c r="AG15" s="45" t="s">
        <v>357</v>
      </c>
      <c r="AH15" s="33" t="s">
        <v>101</v>
      </c>
      <c r="AI15" s="34">
        <v>45848</v>
      </c>
      <c r="AJ15" s="35" t="s">
        <v>139</v>
      </c>
    </row>
    <row r="16" spans="1:37" s="48" customFormat="1" ht="15.75" customHeight="1">
      <c r="A16" s="33">
        <v>2025</v>
      </c>
      <c r="B16" s="34">
        <v>45748</v>
      </c>
      <c r="C16" s="34">
        <v>45838</v>
      </c>
      <c r="D16" s="33" t="s">
        <v>124</v>
      </c>
      <c r="E16" s="33" t="s">
        <v>102</v>
      </c>
      <c r="F16" s="35" t="s">
        <v>103</v>
      </c>
      <c r="G16" s="36" t="s">
        <v>103</v>
      </c>
      <c r="H16" s="35" t="s">
        <v>104</v>
      </c>
      <c r="I16" s="35" t="s">
        <v>154</v>
      </c>
      <c r="J16" s="35" t="s">
        <v>155</v>
      </c>
      <c r="K16" s="35" t="s">
        <v>156</v>
      </c>
      <c r="L16" s="35" t="s">
        <v>93</v>
      </c>
      <c r="M16" s="35" t="s">
        <v>94</v>
      </c>
      <c r="N16" s="36" t="s">
        <v>149</v>
      </c>
      <c r="O16" s="35" t="s">
        <v>95</v>
      </c>
      <c r="P16" s="33">
        <v>26</v>
      </c>
      <c r="Q16" s="33">
        <v>0</v>
      </c>
      <c r="R16" s="35" t="s">
        <v>96</v>
      </c>
      <c r="S16" s="35" t="s">
        <v>97</v>
      </c>
      <c r="T16" s="35" t="s">
        <v>98</v>
      </c>
      <c r="U16" s="35" t="s">
        <v>96</v>
      </c>
      <c r="V16" s="35" t="s">
        <v>96</v>
      </c>
      <c r="W16" s="35" t="s">
        <v>359</v>
      </c>
      <c r="X16" s="36" t="s">
        <v>149</v>
      </c>
      <c r="Y16" s="37">
        <v>45782</v>
      </c>
      <c r="Z16" s="37">
        <v>45786</v>
      </c>
      <c r="AA16" s="36">
        <v>5</v>
      </c>
      <c r="AB16" s="63">
        <v>1200</v>
      </c>
      <c r="AC16" s="33">
        <v>0</v>
      </c>
      <c r="AD16" s="37">
        <v>45789</v>
      </c>
      <c r="AE16" s="39" t="s">
        <v>291</v>
      </c>
      <c r="AF16" s="33">
        <v>9</v>
      </c>
      <c r="AG16" s="45" t="s">
        <v>357</v>
      </c>
      <c r="AH16" s="33" t="s">
        <v>101</v>
      </c>
      <c r="AI16" s="34">
        <v>45848</v>
      </c>
      <c r="AJ16" s="35" t="s">
        <v>139</v>
      </c>
    </row>
    <row r="17" spans="1:36" s="48" customFormat="1" ht="15.75" customHeight="1">
      <c r="A17" s="36">
        <v>2025</v>
      </c>
      <c r="B17" s="34">
        <v>45748</v>
      </c>
      <c r="C17" s="34">
        <v>45838</v>
      </c>
      <c r="D17" s="33" t="s">
        <v>124</v>
      </c>
      <c r="E17" s="33" t="s">
        <v>102</v>
      </c>
      <c r="F17" s="35" t="s">
        <v>103</v>
      </c>
      <c r="G17" s="36" t="s">
        <v>103</v>
      </c>
      <c r="H17" s="35" t="s">
        <v>104</v>
      </c>
      <c r="I17" s="36" t="s">
        <v>157</v>
      </c>
      <c r="J17" s="36" t="s">
        <v>158</v>
      </c>
      <c r="K17" s="36" t="s">
        <v>159</v>
      </c>
      <c r="L17" s="35" t="s">
        <v>93</v>
      </c>
      <c r="M17" s="35" t="s">
        <v>94</v>
      </c>
      <c r="N17" s="36" t="s">
        <v>149</v>
      </c>
      <c r="O17" s="35" t="s">
        <v>95</v>
      </c>
      <c r="P17" s="36">
        <v>18</v>
      </c>
      <c r="Q17" s="36">
        <v>0</v>
      </c>
      <c r="R17" s="36" t="s">
        <v>96</v>
      </c>
      <c r="S17" s="36" t="s">
        <v>97</v>
      </c>
      <c r="T17" s="36" t="s">
        <v>98</v>
      </c>
      <c r="U17" s="35" t="s">
        <v>96</v>
      </c>
      <c r="V17" s="35" t="s">
        <v>96</v>
      </c>
      <c r="W17" s="36" t="s">
        <v>160</v>
      </c>
      <c r="X17" s="36" t="s">
        <v>149</v>
      </c>
      <c r="Y17" s="37">
        <v>45782</v>
      </c>
      <c r="Z17" s="37">
        <v>45786</v>
      </c>
      <c r="AA17" s="36">
        <v>6</v>
      </c>
      <c r="AB17" s="63">
        <v>1200</v>
      </c>
      <c r="AC17" s="36">
        <v>0</v>
      </c>
      <c r="AD17" s="37">
        <v>45789</v>
      </c>
      <c r="AE17" s="39" t="s">
        <v>260</v>
      </c>
      <c r="AF17" s="36">
        <v>10</v>
      </c>
      <c r="AG17" s="45" t="s">
        <v>357</v>
      </c>
      <c r="AH17" s="33" t="s">
        <v>101</v>
      </c>
      <c r="AI17" s="34">
        <v>45848</v>
      </c>
      <c r="AJ17" s="35" t="s">
        <v>139</v>
      </c>
    </row>
    <row r="18" spans="1:36" s="48" customFormat="1" ht="15.75" customHeight="1">
      <c r="A18" s="36">
        <v>2025</v>
      </c>
      <c r="B18" s="34">
        <v>45748</v>
      </c>
      <c r="C18" s="34">
        <v>45838</v>
      </c>
      <c r="D18" s="33" t="s">
        <v>124</v>
      </c>
      <c r="E18" s="33" t="s">
        <v>102</v>
      </c>
      <c r="F18" s="35" t="s">
        <v>103</v>
      </c>
      <c r="G18" s="36" t="s">
        <v>103</v>
      </c>
      <c r="H18" s="35" t="s">
        <v>104</v>
      </c>
      <c r="I18" s="36" t="s">
        <v>161</v>
      </c>
      <c r="J18" s="36" t="s">
        <v>162</v>
      </c>
      <c r="K18" s="36" t="s">
        <v>163</v>
      </c>
      <c r="L18" s="35" t="s">
        <v>93</v>
      </c>
      <c r="M18" s="35" t="s">
        <v>94</v>
      </c>
      <c r="N18" s="36" t="s">
        <v>149</v>
      </c>
      <c r="O18" s="35" t="s">
        <v>95</v>
      </c>
      <c r="P18" s="36">
        <v>18</v>
      </c>
      <c r="Q18" s="36">
        <v>0</v>
      </c>
      <c r="R18" s="36" t="s">
        <v>96</v>
      </c>
      <c r="S18" s="36" t="s">
        <v>97</v>
      </c>
      <c r="T18" s="36" t="s">
        <v>98</v>
      </c>
      <c r="U18" s="35" t="s">
        <v>96</v>
      </c>
      <c r="V18" s="35" t="s">
        <v>96</v>
      </c>
      <c r="W18" s="36" t="s">
        <v>164</v>
      </c>
      <c r="X18" s="36" t="s">
        <v>149</v>
      </c>
      <c r="Y18" s="37">
        <v>45782</v>
      </c>
      <c r="Z18" s="37">
        <v>45786</v>
      </c>
      <c r="AA18" s="36">
        <v>7</v>
      </c>
      <c r="AB18" s="63">
        <v>1200</v>
      </c>
      <c r="AC18" s="36">
        <v>0</v>
      </c>
      <c r="AD18" s="37">
        <v>45790</v>
      </c>
      <c r="AE18" s="39" t="s">
        <v>261</v>
      </c>
      <c r="AF18" s="36">
        <v>11</v>
      </c>
      <c r="AG18" s="45" t="s">
        <v>357</v>
      </c>
      <c r="AH18" s="33" t="s">
        <v>101</v>
      </c>
      <c r="AI18" s="34">
        <v>45848</v>
      </c>
      <c r="AJ18" s="35" t="s">
        <v>139</v>
      </c>
    </row>
    <row r="19" spans="1:36" s="48" customFormat="1" ht="15.75" customHeight="1">
      <c r="A19" s="36">
        <v>2025</v>
      </c>
      <c r="B19" s="34">
        <v>45748</v>
      </c>
      <c r="C19" s="34">
        <v>45838</v>
      </c>
      <c r="D19" s="33" t="s">
        <v>124</v>
      </c>
      <c r="E19" s="33" t="s">
        <v>102</v>
      </c>
      <c r="F19" s="35" t="s">
        <v>103</v>
      </c>
      <c r="G19" s="36" t="s">
        <v>103</v>
      </c>
      <c r="H19" s="35" t="s">
        <v>104</v>
      </c>
      <c r="I19" s="36" t="s">
        <v>165</v>
      </c>
      <c r="J19" s="36" t="s">
        <v>166</v>
      </c>
      <c r="K19" s="36" t="s">
        <v>167</v>
      </c>
      <c r="L19" s="35" t="s">
        <v>127</v>
      </c>
      <c r="M19" s="35" t="s">
        <v>94</v>
      </c>
      <c r="N19" s="36" t="s">
        <v>149</v>
      </c>
      <c r="O19" s="35" t="s">
        <v>95</v>
      </c>
      <c r="P19" s="36">
        <v>17</v>
      </c>
      <c r="Q19" s="36">
        <v>0</v>
      </c>
      <c r="R19" s="36" t="s">
        <v>96</v>
      </c>
      <c r="S19" s="36" t="s">
        <v>97</v>
      </c>
      <c r="T19" s="36" t="s">
        <v>98</v>
      </c>
      <c r="U19" s="35" t="s">
        <v>96</v>
      </c>
      <c r="V19" s="36" t="s">
        <v>96</v>
      </c>
      <c r="W19" s="35" t="s">
        <v>359</v>
      </c>
      <c r="X19" s="36" t="s">
        <v>149</v>
      </c>
      <c r="Y19" s="37">
        <v>45782</v>
      </c>
      <c r="Z19" s="37">
        <v>45786</v>
      </c>
      <c r="AA19" s="36">
        <v>8</v>
      </c>
      <c r="AB19" s="63">
        <v>1200</v>
      </c>
      <c r="AC19" s="36">
        <v>0</v>
      </c>
      <c r="AD19" s="37">
        <v>45790</v>
      </c>
      <c r="AE19" s="39" t="s">
        <v>262</v>
      </c>
      <c r="AF19" s="36">
        <v>12</v>
      </c>
      <c r="AG19" s="45" t="s">
        <v>357</v>
      </c>
      <c r="AH19" s="33" t="s">
        <v>101</v>
      </c>
      <c r="AI19" s="34">
        <v>45848</v>
      </c>
      <c r="AJ19" s="35" t="s">
        <v>139</v>
      </c>
    </row>
    <row r="20" spans="1:36" s="48" customFormat="1" ht="15.75" customHeight="1">
      <c r="A20" s="36">
        <v>2025</v>
      </c>
      <c r="B20" s="34">
        <v>45748</v>
      </c>
      <c r="C20" s="34">
        <v>45838</v>
      </c>
      <c r="D20" s="33" t="s">
        <v>124</v>
      </c>
      <c r="E20" s="33" t="s">
        <v>115</v>
      </c>
      <c r="F20" s="36" t="s">
        <v>116</v>
      </c>
      <c r="G20" s="36" t="s">
        <v>116</v>
      </c>
      <c r="H20" s="35" t="s">
        <v>104</v>
      </c>
      <c r="I20" s="36" t="s">
        <v>176</v>
      </c>
      <c r="J20" s="36" t="s">
        <v>166</v>
      </c>
      <c r="K20" s="36" t="s">
        <v>177</v>
      </c>
      <c r="L20" s="35" t="s">
        <v>127</v>
      </c>
      <c r="M20" s="35" t="s">
        <v>94</v>
      </c>
      <c r="N20" s="36" t="s">
        <v>149</v>
      </c>
      <c r="O20" s="35" t="s">
        <v>95</v>
      </c>
      <c r="P20" s="36">
        <v>17</v>
      </c>
      <c r="Q20" s="36">
        <v>0</v>
      </c>
      <c r="R20" s="36" t="s">
        <v>96</v>
      </c>
      <c r="S20" s="36" t="s">
        <v>97</v>
      </c>
      <c r="T20" s="36" t="s">
        <v>98</v>
      </c>
      <c r="U20" s="36" t="s">
        <v>99</v>
      </c>
      <c r="V20" s="36" t="s">
        <v>96</v>
      </c>
      <c r="W20" s="36" t="s">
        <v>360</v>
      </c>
      <c r="X20" s="36" t="s">
        <v>149</v>
      </c>
      <c r="Y20" s="37">
        <v>45782</v>
      </c>
      <c r="Z20" s="37">
        <v>45786</v>
      </c>
      <c r="AA20" s="36">
        <v>9</v>
      </c>
      <c r="AB20" s="63">
        <v>1200</v>
      </c>
      <c r="AC20" s="36">
        <v>0</v>
      </c>
      <c r="AD20" s="37">
        <v>45790</v>
      </c>
      <c r="AE20" s="39" t="s">
        <v>263</v>
      </c>
      <c r="AF20" s="36">
        <v>13</v>
      </c>
      <c r="AG20" s="45" t="s">
        <v>357</v>
      </c>
      <c r="AH20" s="33" t="s">
        <v>101</v>
      </c>
      <c r="AI20" s="34">
        <v>45848</v>
      </c>
      <c r="AJ20" s="35" t="s">
        <v>139</v>
      </c>
    </row>
    <row r="21" spans="1:36" s="48" customFormat="1" ht="15.75" customHeight="1">
      <c r="A21" s="36">
        <v>2025</v>
      </c>
      <c r="B21" s="34">
        <v>45748</v>
      </c>
      <c r="C21" s="34">
        <v>45838</v>
      </c>
      <c r="D21" s="33" t="s">
        <v>124</v>
      </c>
      <c r="E21" s="33" t="s">
        <v>115</v>
      </c>
      <c r="F21" s="36" t="s">
        <v>116</v>
      </c>
      <c r="G21" s="36" t="s">
        <v>116</v>
      </c>
      <c r="H21" s="35" t="s">
        <v>104</v>
      </c>
      <c r="I21" s="36" t="s">
        <v>178</v>
      </c>
      <c r="J21" s="36" t="s">
        <v>142</v>
      </c>
      <c r="K21" s="36" t="s">
        <v>108</v>
      </c>
      <c r="L21" s="35" t="s">
        <v>93</v>
      </c>
      <c r="M21" s="35" t="s">
        <v>94</v>
      </c>
      <c r="N21" s="36" t="s">
        <v>149</v>
      </c>
      <c r="O21" s="35" t="s">
        <v>95</v>
      </c>
      <c r="P21" s="36">
        <v>18</v>
      </c>
      <c r="Q21" s="36">
        <v>0</v>
      </c>
      <c r="R21" s="36" t="s">
        <v>96</v>
      </c>
      <c r="S21" s="36" t="s">
        <v>97</v>
      </c>
      <c r="T21" s="36" t="s">
        <v>98</v>
      </c>
      <c r="U21" s="36" t="s">
        <v>96</v>
      </c>
      <c r="V21" s="36" t="s">
        <v>99</v>
      </c>
      <c r="W21" s="36" t="s">
        <v>361</v>
      </c>
      <c r="X21" s="36" t="s">
        <v>149</v>
      </c>
      <c r="Y21" s="37">
        <v>45782</v>
      </c>
      <c r="Z21" s="37">
        <v>45786</v>
      </c>
      <c r="AA21" s="36">
        <v>10</v>
      </c>
      <c r="AB21" s="63">
        <v>1200</v>
      </c>
      <c r="AC21" s="36">
        <v>0</v>
      </c>
      <c r="AD21" s="37">
        <v>45789</v>
      </c>
      <c r="AE21" s="39" t="s">
        <v>264</v>
      </c>
      <c r="AF21" s="36">
        <v>14</v>
      </c>
      <c r="AG21" s="45" t="s">
        <v>357</v>
      </c>
      <c r="AH21" s="33" t="s">
        <v>101</v>
      </c>
      <c r="AI21" s="34">
        <v>45848</v>
      </c>
      <c r="AJ21" s="35" t="s">
        <v>139</v>
      </c>
    </row>
    <row r="22" spans="1:36" s="48" customFormat="1" ht="15.75" customHeight="1">
      <c r="A22" s="36">
        <v>2025</v>
      </c>
      <c r="B22" s="34">
        <v>45748</v>
      </c>
      <c r="C22" s="34">
        <v>45838</v>
      </c>
      <c r="D22" s="33" t="s">
        <v>124</v>
      </c>
      <c r="E22" s="33" t="s">
        <v>168</v>
      </c>
      <c r="F22" s="35" t="s">
        <v>103</v>
      </c>
      <c r="G22" s="36" t="s">
        <v>103</v>
      </c>
      <c r="H22" s="35" t="s">
        <v>104</v>
      </c>
      <c r="I22" s="36" t="s">
        <v>169</v>
      </c>
      <c r="J22" s="36" t="s">
        <v>170</v>
      </c>
      <c r="K22" s="36" t="s">
        <v>171</v>
      </c>
      <c r="L22" s="35" t="s">
        <v>93</v>
      </c>
      <c r="M22" s="35" t="s">
        <v>94</v>
      </c>
      <c r="N22" s="36" t="s">
        <v>149</v>
      </c>
      <c r="O22" s="35" t="s">
        <v>95</v>
      </c>
      <c r="P22" s="36">
        <v>15</v>
      </c>
      <c r="Q22" s="36">
        <v>0</v>
      </c>
      <c r="R22" s="36" t="s">
        <v>96</v>
      </c>
      <c r="S22" s="36" t="s">
        <v>97</v>
      </c>
      <c r="T22" s="36" t="s">
        <v>98</v>
      </c>
      <c r="U22" s="35" t="s">
        <v>96</v>
      </c>
      <c r="V22" s="36" t="s">
        <v>96</v>
      </c>
      <c r="W22" s="36" t="s">
        <v>362</v>
      </c>
      <c r="X22" s="36" t="s">
        <v>149</v>
      </c>
      <c r="Y22" s="37">
        <v>45782</v>
      </c>
      <c r="Z22" s="37">
        <v>45786</v>
      </c>
      <c r="AA22" s="36">
        <v>11</v>
      </c>
      <c r="AB22" s="63">
        <v>1200</v>
      </c>
      <c r="AC22" s="36">
        <v>0</v>
      </c>
      <c r="AD22" s="37">
        <v>45790</v>
      </c>
      <c r="AE22" s="39" t="s">
        <v>265</v>
      </c>
      <c r="AF22" s="36">
        <v>15</v>
      </c>
      <c r="AG22" s="45" t="s">
        <v>357</v>
      </c>
      <c r="AH22" s="33" t="s">
        <v>101</v>
      </c>
      <c r="AI22" s="34">
        <v>45848</v>
      </c>
      <c r="AJ22" s="35" t="s">
        <v>139</v>
      </c>
    </row>
    <row r="23" spans="1:36" s="48" customFormat="1" ht="15.75" customHeight="1">
      <c r="A23" s="36">
        <v>2025</v>
      </c>
      <c r="B23" s="34">
        <v>45748</v>
      </c>
      <c r="C23" s="34">
        <v>45838</v>
      </c>
      <c r="D23" s="33" t="s">
        <v>124</v>
      </c>
      <c r="E23" s="33" t="s">
        <v>102</v>
      </c>
      <c r="F23" s="35" t="s">
        <v>103</v>
      </c>
      <c r="G23" s="36" t="s">
        <v>103</v>
      </c>
      <c r="H23" s="35" t="s">
        <v>104</v>
      </c>
      <c r="I23" s="36" t="s">
        <v>172</v>
      </c>
      <c r="J23" s="36" t="s">
        <v>173</v>
      </c>
      <c r="K23" s="36" t="s">
        <v>174</v>
      </c>
      <c r="L23" s="35" t="s">
        <v>127</v>
      </c>
      <c r="M23" s="35" t="s">
        <v>94</v>
      </c>
      <c r="N23" s="36" t="s">
        <v>149</v>
      </c>
      <c r="O23" s="35" t="s">
        <v>95</v>
      </c>
      <c r="P23" s="36">
        <v>18</v>
      </c>
      <c r="Q23" s="36">
        <v>0</v>
      </c>
      <c r="R23" s="36" t="s">
        <v>96</v>
      </c>
      <c r="S23" s="36" t="s">
        <v>175</v>
      </c>
      <c r="T23" s="36" t="s">
        <v>98</v>
      </c>
      <c r="U23" s="36" t="s">
        <v>99</v>
      </c>
      <c r="V23" s="36" t="s">
        <v>99</v>
      </c>
      <c r="W23" s="36" t="s">
        <v>363</v>
      </c>
      <c r="X23" s="36" t="s">
        <v>149</v>
      </c>
      <c r="Y23" s="37">
        <v>45782</v>
      </c>
      <c r="Z23" s="37">
        <v>45786</v>
      </c>
      <c r="AA23" s="36">
        <v>12</v>
      </c>
      <c r="AB23" s="63">
        <v>1200</v>
      </c>
      <c r="AC23" s="36">
        <v>0</v>
      </c>
      <c r="AD23" s="37">
        <v>45791</v>
      </c>
      <c r="AE23" s="39" t="s">
        <v>266</v>
      </c>
      <c r="AF23" s="36">
        <v>16</v>
      </c>
      <c r="AG23" s="45" t="s">
        <v>357</v>
      </c>
      <c r="AH23" s="33" t="s">
        <v>101</v>
      </c>
      <c r="AI23" s="34">
        <v>45848</v>
      </c>
      <c r="AJ23" s="35" t="s">
        <v>139</v>
      </c>
    </row>
    <row r="24" spans="1:36" s="48" customFormat="1" ht="15.75" customHeight="1">
      <c r="A24" s="36">
        <v>2025</v>
      </c>
      <c r="B24" s="34">
        <v>45748</v>
      </c>
      <c r="C24" s="34">
        <v>45838</v>
      </c>
      <c r="D24" s="33" t="s">
        <v>124</v>
      </c>
      <c r="E24" s="33" t="s">
        <v>115</v>
      </c>
      <c r="F24" s="36" t="s">
        <v>116</v>
      </c>
      <c r="G24" s="36" t="s">
        <v>116</v>
      </c>
      <c r="H24" s="35" t="s">
        <v>104</v>
      </c>
      <c r="I24" s="36" t="s">
        <v>179</v>
      </c>
      <c r="J24" s="36" t="s">
        <v>180</v>
      </c>
      <c r="K24" s="36" t="s">
        <v>108</v>
      </c>
      <c r="L24" s="35" t="s">
        <v>127</v>
      </c>
      <c r="M24" s="35" t="s">
        <v>94</v>
      </c>
      <c r="N24" s="36" t="s">
        <v>149</v>
      </c>
      <c r="O24" s="35" t="s">
        <v>95</v>
      </c>
      <c r="P24" s="36">
        <v>15</v>
      </c>
      <c r="Q24" s="36">
        <v>0</v>
      </c>
      <c r="R24" s="36" t="s">
        <v>96</v>
      </c>
      <c r="S24" s="36" t="s">
        <v>97</v>
      </c>
      <c r="T24" s="36" t="s">
        <v>98</v>
      </c>
      <c r="U24" s="36" t="s">
        <v>99</v>
      </c>
      <c r="V24" s="36" t="s">
        <v>99</v>
      </c>
      <c r="W24" s="36" t="s">
        <v>362</v>
      </c>
      <c r="X24" s="36" t="s">
        <v>149</v>
      </c>
      <c r="Y24" s="37">
        <v>45782</v>
      </c>
      <c r="Z24" s="37">
        <v>45786</v>
      </c>
      <c r="AA24" s="36">
        <v>13</v>
      </c>
      <c r="AB24" s="63">
        <v>1200</v>
      </c>
      <c r="AC24" s="36">
        <v>0</v>
      </c>
      <c r="AD24" s="37">
        <v>45791</v>
      </c>
      <c r="AE24" s="39" t="s">
        <v>267</v>
      </c>
      <c r="AF24" s="36">
        <v>17</v>
      </c>
      <c r="AG24" s="45" t="s">
        <v>357</v>
      </c>
      <c r="AH24" s="33" t="s">
        <v>101</v>
      </c>
      <c r="AI24" s="34">
        <v>45848</v>
      </c>
      <c r="AJ24" s="35" t="s">
        <v>139</v>
      </c>
    </row>
    <row r="25" spans="1:36" s="48" customFormat="1" ht="15.75" customHeight="1">
      <c r="A25" s="36">
        <v>2025</v>
      </c>
      <c r="B25" s="34">
        <v>45748</v>
      </c>
      <c r="C25" s="34">
        <v>45838</v>
      </c>
      <c r="D25" s="33" t="s">
        <v>124</v>
      </c>
      <c r="E25" s="33" t="s">
        <v>102</v>
      </c>
      <c r="F25" s="35" t="s">
        <v>103</v>
      </c>
      <c r="G25" s="36" t="s">
        <v>103</v>
      </c>
      <c r="H25" s="35" t="s">
        <v>104</v>
      </c>
      <c r="I25" s="36" t="s">
        <v>181</v>
      </c>
      <c r="J25" s="36" t="s">
        <v>182</v>
      </c>
      <c r="K25" s="36" t="s">
        <v>183</v>
      </c>
      <c r="L25" s="35" t="s">
        <v>93</v>
      </c>
      <c r="M25" s="35" t="s">
        <v>94</v>
      </c>
      <c r="N25" s="36" t="s">
        <v>149</v>
      </c>
      <c r="O25" s="35" t="s">
        <v>95</v>
      </c>
      <c r="P25" s="36">
        <v>18</v>
      </c>
      <c r="Q25" s="36">
        <v>0</v>
      </c>
      <c r="R25" s="36" t="s">
        <v>96</v>
      </c>
      <c r="S25" s="36" t="s">
        <v>97</v>
      </c>
      <c r="T25" s="36" t="s">
        <v>98</v>
      </c>
      <c r="U25" s="36" t="s">
        <v>99</v>
      </c>
      <c r="V25" s="36" t="s">
        <v>99</v>
      </c>
      <c r="W25" s="36" t="s">
        <v>362</v>
      </c>
      <c r="X25" s="36" t="s">
        <v>149</v>
      </c>
      <c r="Y25" s="37">
        <v>45782</v>
      </c>
      <c r="Z25" s="37">
        <v>45786</v>
      </c>
      <c r="AA25" s="36">
        <v>14</v>
      </c>
      <c r="AB25" s="63">
        <v>1200</v>
      </c>
      <c r="AC25" s="36">
        <v>0</v>
      </c>
      <c r="AD25" s="37">
        <v>45791</v>
      </c>
      <c r="AE25" s="39" t="s">
        <v>268</v>
      </c>
      <c r="AF25" s="36">
        <v>18</v>
      </c>
      <c r="AG25" s="45" t="s">
        <v>357</v>
      </c>
      <c r="AH25" s="33" t="s">
        <v>101</v>
      </c>
      <c r="AI25" s="34">
        <v>45848</v>
      </c>
      <c r="AJ25" s="35" t="s">
        <v>139</v>
      </c>
    </row>
    <row r="26" spans="1:36" s="48" customFormat="1" ht="15.75" customHeight="1">
      <c r="A26" s="36">
        <v>2025</v>
      </c>
      <c r="B26" s="34">
        <v>45748</v>
      </c>
      <c r="C26" s="34">
        <v>45838</v>
      </c>
      <c r="D26" s="33" t="s">
        <v>124</v>
      </c>
      <c r="E26" s="33" t="s">
        <v>102</v>
      </c>
      <c r="F26" s="35" t="s">
        <v>103</v>
      </c>
      <c r="G26" s="36" t="s">
        <v>103</v>
      </c>
      <c r="H26" s="35" t="s">
        <v>104</v>
      </c>
      <c r="I26" s="36" t="s">
        <v>184</v>
      </c>
      <c r="J26" s="36" t="s">
        <v>185</v>
      </c>
      <c r="K26" s="36" t="s">
        <v>186</v>
      </c>
      <c r="L26" s="35" t="s">
        <v>127</v>
      </c>
      <c r="M26" s="35" t="s">
        <v>94</v>
      </c>
      <c r="N26" s="36" t="s">
        <v>149</v>
      </c>
      <c r="O26" s="35" t="s">
        <v>95</v>
      </c>
      <c r="P26" s="36">
        <v>16</v>
      </c>
      <c r="Q26" s="36">
        <v>0</v>
      </c>
      <c r="R26" s="36" t="s">
        <v>96</v>
      </c>
      <c r="S26" s="36" t="s">
        <v>97</v>
      </c>
      <c r="T26" s="36" t="s">
        <v>98</v>
      </c>
      <c r="U26" s="36" t="s">
        <v>99</v>
      </c>
      <c r="V26" s="36" t="s">
        <v>99</v>
      </c>
      <c r="W26" s="36" t="s">
        <v>364</v>
      </c>
      <c r="X26" s="36" t="s">
        <v>149</v>
      </c>
      <c r="Y26" s="37">
        <v>45782</v>
      </c>
      <c r="Z26" s="37">
        <v>45786</v>
      </c>
      <c r="AA26" s="36">
        <v>15</v>
      </c>
      <c r="AB26" s="63">
        <v>1200</v>
      </c>
      <c r="AC26" s="36">
        <v>0</v>
      </c>
      <c r="AD26" s="37">
        <v>45791</v>
      </c>
      <c r="AE26" s="39" t="s">
        <v>269</v>
      </c>
      <c r="AF26" s="36">
        <v>19</v>
      </c>
      <c r="AG26" s="45" t="s">
        <v>357</v>
      </c>
      <c r="AH26" s="33" t="s">
        <v>101</v>
      </c>
      <c r="AI26" s="34">
        <v>45848</v>
      </c>
      <c r="AJ26" s="35" t="s">
        <v>139</v>
      </c>
    </row>
    <row r="27" spans="1:36" s="48" customFormat="1" ht="15.75" customHeight="1">
      <c r="A27" s="36">
        <v>2025</v>
      </c>
      <c r="B27" s="34">
        <v>45748</v>
      </c>
      <c r="C27" s="34">
        <v>45838</v>
      </c>
      <c r="D27" s="33" t="s">
        <v>124</v>
      </c>
      <c r="E27" s="33" t="s">
        <v>115</v>
      </c>
      <c r="F27" s="36" t="s">
        <v>116</v>
      </c>
      <c r="G27" s="36" t="s">
        <v>116</v>
      </c>
      <c r="H27" s="35" t="s">
        <v>104</v>
      </c>
      <c r="I27" s="36" t="s">
        <v>187</v>
      </c>
      <c r="J27" s="36" t="s">
        <v>188</v>
      </c>
      <c r="K27" s="36" t="s">
        <v>189</v>
      </c>
      <c r="L27" s="35" t="s">
        <v>127</v>
      </c>
      <c r="M27" s="35" t="s">
        <v>94</v>
      </c>
      <c r="N27" s="36" t="s">
        <v>149</v>
      </c>
      <c r="O27" s="35" t="s">
        <v>95</v>
      </c>
      <c r="P27" s="36">
        <v>18</v>
      </c>
      <c r="Q27" s="36">
        <v>0</v>
      </c>
      <c r="R27" s="36" t="s">
        <v>96</v>
      </c>
      <c r="S27" s="36" t="s">
        <v>97</v>
      </c>
      <c r="T27" s="36" t="s">
        <v>98</v>
      </c>
      <c r="U27" s="36" t="s">
        <v>99</v>
      </c>
      <c r="V27" s="36" t="s">
        <v>99</v>
      </c>
      <c r="W27" s="36" t="s">
        <v>365</v>
      </c>
      <c r="X27" s="36" t="s">
        <v>149</v>
      </c>
      <c r="Y27" s="37">
        <v>45782</v>
      </c>
      <c r="Z27" s="37">
        <v>45786</v>
      </c>
      <c r="AA27" s="36">
        <v>16</v>
      </c>
      <c r="AB27" s="63">
        <v>1200</v>
      </c>
      <c r="AC27" s="36">
        <v>0</v>
      </c>
      <c r="AD27" s="37">
        <v>45791</v>
      </c>
      <c r="AE27" s="39" t="s">
        <v>270</v>
      </c>
      <c r="AF27" s="36">
        <v>20</v>
      </c>
      <c r="AG27" s="45" t="s">
        <v>357</v>
      </c>
      <c r="AH27" s="33" t="s">
        <v>101</v>
      </c>
      <c r="AI27" s="34">
        <v>45848</v>
      </c>
      <c r="AJ27" s="35" t="s">
        <v>139</v>
      </c>
    </row>
    <row r="28" spans="1:36" s="48" customFormat="1" ht="15.75" customHeight="1">
      <c r="A28" s="36">
        <v>2025</v>
      </c>
      <c r="B28" s="34">
        <v>45748</v>
      </c>
      <c r="C28" s="34">
        <v>45838</v>
      </c>
      <c r="D28" s="33" t="s">
        <v>124</v>
      </c>
      <c r="E28" s="33" t="s">
        <v>115</v>
      </c>
      <c r="F28" s="36" t="s">
        <v>116</v>
      </c>
      <c r="G28" s="36" t="s">
        <v>116</v>
      </c>
      <c r="H28" s="35" t="s">
        <v>104</v>
      </c>
      <c r="I28" s="36" t="s">
        <v>190</v>
      </c>
      <c r="J28" s="36" t="s">
        <v>191</v>
      </c>
      <c r="K28" s="36" t="s">
        <v>192</v>
      </c>
      <c r="L28" s="35" t="s">
        <v>93</v>
      </c>
      <c r="M28" s="35" t="s">
        <v>94</v>
      </c>
      <c r="N28" s="36" t="s">
        <v>149</v>
      </c>
      <c r="O28" s="35" t="s">
        <v>95</v>
      </c>
      <c r="P28" s="36">
        <v>15</v>
      </c>
      <c r="Q28" s="36">
        <v>0</v>
      </c>
      <c r="R28" s="36" t="s">
        <v>96</v>
      </c>
      <c r="S28" s="36" t="s">
        <v>97</v>
      </c>
      <c r="T28" s="36" t="s">
        <v>98</v>
      </c>
      <c r="U28" s="36" t="s">
        <v>96</v>
      </c>
      <c r="V28" s="36" t="s">
        <v>99</v>
      </c>
      <c r="W28" s="36" t="s">
        <v>362</v>
      </c>
      <c r="X28" s="36" t="s">
        <v>149</v>
      </c>
      <c r="Y28" s="37">
        <v>45782</v>
      </c>
      <c r="Z28" s="37">
        <v>45786</v>
      </c>
      <c r="AA28" s="36">
        <v>17</v>
      </c>
      <c r="AB28" s="63">
        <v>1200</v>
      </c>
      <c r="AC28" s="36">
        <v>0</v>
      </c>
      <c r="AD28" s="37">
        <v>45791</v>
      </c>
      <c r="AE28" s="39" t="s">
        <v>271</v>
      </c>
      <c r="AF28" s="36">
        <v>21</v>
      </c>
      <c r="AG28" s="45" t="s">
        <v>357</v>
      </c>
      <c r="AH28" s="33" t="s">
        <v>101</v>
      </c>
      <c r="AI28" s="34">
        <v>45848</v>
      </c>
      <c r="AJ28" s="35" t="s">
        <v>139</v>
      </c>
    </row>
    <row r="29" spans="1:36" s="48" customFormat="1" ht="15.75" customHeight="1">
      <c r="A29" s="36">
        <v>2025</v>
      </c>
      <c r="B29" s="34">
        <v>45748</v>
      </c>
      <c r="C29" s="34">
        <v>45838</v>
      </c>
      <c r="D29" s="33" t="s">
        <v>124</v>
      </c>
      <c r="E29" s="33" t="s">
        <v>115</v>
      </c>
      <c r="F29" s="36" t="s">
        <v>116</v>
      </c>
      <c r="G29" s="36" t="s">
        <v>116</v>
      </c>
      <c r="H29" s="35" t="s">
        <v>104</v>
      </c>
      <c r="I29" s="36" t="s">
        <v>193</v>
      </c>
      <c r="J29" s="36" t="s">
        <v>194</v>
      </c>
      <c r="K29" s="36" t="s">
        <v>166</v>
      </c>
      <c r="L29" s="35" t="s">
        <v>93</v>
      </c>
      <c r="M29" s="35" t="s">
        <v>94</v>
      </c>
      <c r="N29" s="36" t="s">
        <v>149</v>
      </c>
      <c r="O29" s="35" t="s">
        <v>95</v>
      </c>
      <c r="P29" s="36">
        <v>17</v>
      </c>
      <c r="Q29" s="36">
        <v>0</v>
      </c>
      <c r="R29" s="36" t="s">
        <v>96</v>
      </c>
      <c r="S29" s="36" t="s">
        <v>97</v>
      </c>
      <c r="T29" s="36" t="s">
        <v>98</v>
      </c>
      <c r="U29" s="36" t="s">
        <v>96</v>
      </c>
      <c r="V29" s="36" t="s">
        <v>99</v>
      </c>
      <c r="W29" s="35" t="s">
        <v>359</v>
      </c>
      <c r="X29" s="36" t="s">
        <v>149</v>
      </c>
      <c r="Y29" s="37">
        <v>45782</v>
      </c>
      <c r="Z29" s="37">
        <v>45786</v>
      </c>
      <c r="AA29" s="36">
        <v>18</v>
      </c>
      <c r="AB29" s="63">
        <v>1200</v>
      </c>
      <c r="AC29" s="36">
        <v>0</v>
      </c>
      <c r="AD29" s="37">
        <v>45791</v>
      </c>
      <c r="AE29" s="39" t="s">
        <v>273</v>
      </c>
      <c r="AF29" s="36">
        <v>22</v>
      </c>
      <c r="AG29" s="45" t="s">
        <v>357</v>
      </c>
      <c r="AH29" s="33" t="s">
        <v>101</v>
      </c>
      <c r="AI29" s="34">
        <v>45848</v>
      </c>
      <c r="AJ29" s="35" t="s">
        <v>139</v>
      </c>
    </row>
    <row r="30" spans="1:36" s="48" customFormat="1" ht="15.75" customHeight="1">
      <c r="A30" s="36">
        <v>2025</v>
      </c>
      <c r="B30" s="34">
        <v>45748</v>
      </c>
      <c r="C30" s="34">
        <v>45838</v>
      </c>
      <c r="D30" s="33" t="s">
        <v>124</v>
      </c>
      <c r="E30" s="33" t="s">
        <v>102</v>
      </c>
      <c r="F30" s="35" t="s">
        <v>103</v>
      </c>
      <c r="G30" s="36" t="s">
        <v>103</v>
      </c>
      <c r="H30" s="35" t="s">
        <v>104</v>
      </c>
      <c r="I30" s="36" t="s">
        <v>195</v>
      </c>
      <c r="J30" s="36" t="s">
        <v>196</v>
      </c>
      <c r="K30" s="36" t="s">
        <v>197</v>
      </c>
      <c r="L30" s="35" t="s">
        <v>93</v>
      </c>
      <c r="M30" s="35" t="s">
        <v>94</v>
      </c>
      <c r="N30" s="36" t="s">
        <v>149</v>
      </c>
      <c r="O30" s="35" t="s">
        <v>95</v>
      </c>
      <c r="P30" s="36">
        <v>18</v>
      </c>
      <c r="Q30" s="36">
        <v>0</v>
      </c>
      <c r="R30" s="36" t="s">
        <v>96</v>
      </c>
      <c r="S30" s="36" t="s">
        <v>97</v>
      </c>
      <c r="T30" s="36" t="s">
        <v>98</v>
      </c>
      <c r="U30" s="36" t="s">
        <v>96</v>
      </c>
      <c r="V30" s="36" t="s">
        <v>99</v>
      </c>
      <c r="W30" s="36" t="s">
        <v>363</v>
      </c>
      <c r="X30" s="36" t="s">
        <v>149</v>
      </c>
      <c r="Y30" s="37">
        <v>45782</v>
      </c>
      <c r="Z30" s="37">
        <v>45786</v>
      </c>
      <c r="AA30" s="36">
        <v>19</v>
      </c>
      <c r="AB30" s="63">
        <v>1200</v>
      </c>
      <c r="AC30" s="36">
        <v>0</v>
      </c>
      <c r="AD30" s="37">
        <v>45791</v>
      </c>
      <c r="AE30" s="39" t="s">
        <v>272</v>
      </c>
      <c r="AF30" s="36">
        <v>23</v>
      </c>
      <c r="AG30" s="45" t="s">
        <v>357</v>
      </c>
      <c r="AH30" s="33" t="s">
        <v>101</v>
      </c>
      <c r="AI30" s="34">
        <v>45848</v>
      </c>
      <c r="AJ30" s="35" t="s">
        <v>139</v>
      </c>
    </row>
    <row r="31" spans="1:36" s="48" customFormat="1" ht="15.75" customHeight="1">
      <c r="A31" s="36">
        <v>2025</v>
      </c>
      <c r="B31" s="34">
        <v>45748</v>
      </c>
      <c r="C31" s="34">
        <v>45838</v>
      </c>
      <c r="D31" s="33" t="s">
        <v>124</v>
      </c>
      <c r="E31" s="33" t="s">
        <v>102</v>
      </c>
      <c r="F31" s="35" t="s">
        <v>103</v>
      </c>
      <c r="G31" s="36" t="s">
        <v>103</v>
      </c>
      <c r="H31" s="35" t="s">
        <v>104</v>
      </c>
      <c r="I31" s="36" t="s">
        <v>198</v>
      </c>
      <c r="J31" s="36" t="s">
        <v>199</v>
      </c>
      <c r="K31" s="36" t="s">
        <v>200</v>
      </c>
      <c r="L31" s="35" t="s">
        <v>93</v>
      </c>
      <c r="M31" s="35" t="s">
        <v>94</v>
      </c>
      <c r="N31" s="36" t="s">
        <v>149</v>
      </c>
      <c r="O31" s="35" t="s">
        <v>95</v>
      </c>
      <c r="P31" s="36">
        <v>16</v>
      </c>
      <c r="Q31" s="36">
        <v>0</v>
      </c>
      <c r="R31" s="36" t="s">
        <v>96</v>
      </c>
      <c r="S31" s="36" t="s">
        <v>97</v>
      </c>
      <c r="T31" s="36" t="s">
        <v>98</v>
      </c>
      <c r="U31" s="36" t="s">
        <v>99</v>
      </c>
      <c r="V31" s="36" t="s">
        <v>99</v>
      </c>
      <c r="W31" s="36" t="s">
        <v>367</v>
      </c>
      <c r="X31" s="36" t="s">
        <v>149</v>
      </c>
      <c r="Y31" s="37">
        <v>45782</v>
      </c>
      <c r="Z31" s="37">
        <v>45786</v>
      </c>
      <c r="AA31" s="36">
        <v>20</v>
      </c>
      <c r="AB31" s="63">
        <v>1200</v>
      </c>
      <c r="AC31" s="36">
        <v>0</v>
      </c>
      <c r="AD31" s="37">
        <v>45791</v>
      </c>
      <c r="AE31" s="39" t="s">
        <v>274</v>
      </c>
      <c r="AF31" s="36">
        <v>24</v>
      </c>
      <c r="AG31" s="45" t="s">
        <v>357</v>
      </c>
      <c r="AH31" s="33" t="s">
        <v>101</v>
      </c>
      <c r="AI31" s="34">
        <v>45848</v>
      </c>
      <c r="AJ31" s="35" t="s">
        <v>139</v>
      </c>
    </row>
    <row r="32" spans="1:36" s="48" customFormat="1" ht="15.75" customHeight="1">
      <c r="A32" s="36">
        <v>2025</v>
      </c>
      <c r="B32" s="34">
        <v>45748</v>
      </c>
      <c r="C32" s="34">
        <v>45838</v>
      </c>
      <c r="D32" s="33" t="s">
        <v>124</v>
      </c>
      <c r="E32" s="33" t="s">
        <v>102</v>
      </c>
      <c r="F32" s="35" t="s">
        <v>103</v>
      </c>
      <c r="G32" s="36" t="s">
        <v>103</v>
      </c>
      <c r="H32" s="35" t="s">
        <v>104</v>
      </c>
      <c r="I32" s="36" t="s">
        <v>201</v>
      </c>
      <c r="J32" s="36" t="s">
        <v>202</v>
      </c>
      <c r="K32" s="36" t="s">
        <v>108</v>
      </c>
      <c r="L32" s="35" t="s">
        <v>93</v>
      </c>
      <c r="M32" s="35" t="s">
        <v>94</v>
      </c>
      <c r="N32" s="36" t="s">
        <v>149</v>
      </c>
      <c r="O32" s="35" t="s">
        <v>95</v>
      </c>
      <c r="P32" s="36">
        <v>17</v>
      </c>
      <c r="Q32" s="36">
        <v>0</v>
      </c>
      <c r="R32" s="36" t="s">
        <v>96</v>
      </c>
      <c r="S32" s="36" t="s">
        <v>97</v>
      </c>
      <c r="T32" s="36" t="s">
        <v>98</v>
      </c>
      <c r="U32" s="36" t="s">
        <v>99</v>
      </c>
      <c r="V32" s="36" t="s">
        <v>99</v>
      </c>
      <c r="W32" s="36" t="s">
        <v>360</v>
      </c>
      <c r="X32" s="36" t="s">
        <v>149</v>
      </c>
      <c r="Y32" s="37">
        <v>45782</v>
      </c>
      <c r="Z32" s="37">
        <v>45786</v>
      </c>
      <c r="AA32" s="36">
        <v>21</v>
      </c>
      <c r="AB32" s="63">
        <v>1200</v>
      </c>
      <c r="AC32" s="36">
        <v>0</v>
      </c>
      <c r="AD32" s="37">
        <v>45791</v>
      </c>
      <c r="AE32" s="39" t="s">
        <v>275</v>
      </c>
      <c r="AF32" s="36">
        <v>25</v>
      </c>
      <c r="AG32" s="45" t="s">
        <v>357</v>
      </c>
      <c r="AH32" s="33" t="s">
        <v>101</v>
      </c>
      <c r="AI32" s="34">
        <v>45848</v>
      </c>
      <c r="AJ32" s="35" t="s">
        <v>139</v>
      </c>
    </row>
    <row r="33" spans="1:36" s="48" customFormat="1" ht="15.75" customHeight="1">
      <c r="A33" s="36">
        <v>2025</v>
      </c>
      <c r="B33" s="34">
        <v>45748</v>
      </c>
      <c r="C33" s="34">
        <v>45838</v>
      </c>
      <c r="D33" s="33" t="s">
        <v>124</v>
      </c>
      <c r="E33" s="33" t="s">
        <v>115</v>
      </c>
      <c r="F33" s="36" t="s">
        <v>116</v>
      </c>
      <c r="G33" s="36" t="s">
        <v>116</v>
      </c>
      <c r="H33" s="35" t="s">
        <v>104</v>
      </c>
      <c r="I33" s="36" t="s">
        <v>203</v>
      </c>
      <c r="J33" s="36" t="s">
        <v>155</v>
      </c>
      <c r="K33" s="36" t="s">
        <v>204</v>
      </c>
      <c r="L33" s="35" t="s">
        <v>93</v>
      </c>
      <c r="M33" s="35" t="s">
        <v>94</v>
      </c>
      <c r="N33" s="36" t="s">
        <v>149</v>
      </c>
      <c r="O33" s="35" t="s">
        <v>95</v>
      </c>
      <c r="P33" s="36">
        <v>18</v>
      </c>
      <c r="Q33" s="36">
        <v>0</v>
      </c>
      <c r="R33" s="36" t="s">
        <v>96</v>
      </c>
      <c r="S33" s="36" t="s">
        <v>97</v>
      </c>
      <c r="T33" s="36" t="s">
        <v>98</v>
      </c>
      <c r="U33" s="36" t="s">
        <v>99</v>
      </c>
      <c r="V33" s="36" t="s">
        <v>99</v>
      </c>
      <c r="W33" s="36" t="s">
        <v>363</v>
      </c>
      <c r="X33" s="36" t="s">
        <v>149</v>
      </c>
      <c r="Y33" s="37">
        <v>45782</v>
      </c>
      <c r="Z33" s="37">
        <v>45786</v>
      </c>
      <c r="AA33" s="36">
        <v>22</v>
      </c>
      <c r="AB33" s="63">
        <v>1200</v>
      </c>
      <c r="AC33" s="36">
        <v>0</v>
      </c>
      <c r="AD33" s="37">
        <v>45791</v>
      </c>
      <c r="AE33" s="39" t="s">
        <v>276</v>
      </c>
      <c r="AF33" s="36">
        <v>26</v>
      </c>
      <c r="AG33" s="45" t="s">
        <v>357</v>
      </c>
      <c r="AH33" s="33" t="s">
        <v>101</v>
      </c>
      <c r="AI33" s="34">
        <v>45848</v>
      </c>
      <c r="AJ33" s="35" t="s">
        <v>139</v>
      </c>
    </row>
    <row r="34" spans="1:36" s="48" customFormat="1" ht="15.75" customHeight="1">
      <c r="A34" s="36">
        <v>2025</v>
      </c>
      <c r="B34" s="34">
        <v>45748</v>
      </c>
      <c r="C34" s="34">
        <v>45838</v>
      </c>
      <c r="D34" s="33" t="s">
        <v>124</v>
      </c>
      <c r="E34" s="33" t="s">
        <v>115</v>
      </c>
      <c r="F34" s="36" t="s">
        <v>116</v>
      </c>
      <c r="G34" s="36" t="s">
        <v>116</v>
      </c>
      <c r="H34" s="35" t="s">
        <v>104</v>
      </c>
      <c r="I34" s="36" t="s">
        <v>205</v>
      </c>
      <c r="J34" s="36" t="s">
        <v>206</v>
      </c>
      <c r="K34" s="36" t="s">
        <v>207</v>
      </c>
      <c r="L34" s="35" t="s">
        <v>93</v>
      </c>
      <c r="M34" s="35" t="s">
        <v>94</v>
      </c>
      <c r="N34" s="36" t="s">
        <v>149</v>
      </c>
      <c r="O34" s="35" t="s">
        <v>95</v>
      </c>
      <c r="P34" s="36">
        <v>16</v>
      </c>
      <c r="Q34" s="36">
        <v>0</v>
      </c>
      <c r="R34" s="36" t="s">
        <v>96</v>
      </c>
      <c r="S34" s="36" t="s">
        <v>97</v>
      </c>
      <c r="T34" s="36" t="s">
        <v>98</v>
      </c>
      <c r="U34" s="36" t="s">
        <v>99</v>
      </c>
      <c r="V34" s="36" t="s">
        <v>99</v>
      </c>
      <c r="W34" s="36" t="s">
        <v>367</v>
      </c>
      <c r="X34" s="36" t="s">
        <v>149</v>
      </c>
      <c r="Y34" s="37">
        <v>45782</v>
      </c>
      <c r="Z34" s="37">
        <v>45786</v>
      </c>
      <c r="AA34" s="36">
        <v>23</v>
      </c>
      <c r="AB34" s="63">
        <v>1200</v>
      </c>
      <c r="AC34" s="36">
        <v>0</v>
      </c>
      <c r="AD34" s="37">
        <v>45792</v>
      </c>
      <c r="AE34" s="39" t="s">
        <v>277</v>
      </c>
      <c r="AF34" s="36">
        <v>27</v>
      </c>
      <c r="AG34" s="45" t="s">
        <v>357</v>
      </c>
      <c r="AH34" s="33" t="s">
        <v>101</v>
      </c>
      <c r="AI34" s="34">
        <v>45848</v>
      </c>
      <c r="AJ34" s="35" t="s">
        <v>139</v>
      </c>
    </row>
    <row r="35" spans="1:36" s="48" customFormat="1" ht="15.75" customHeight="1">
      <c r="A35" s="36">
        <v>2025</v>
      </c>
      <c r="B35" s="34">
        <v>45748</v>
      </c>
      <c r="C35" s="34">
        <v>45838</v>
      </c>
      <c r="D35" s="33" t="s">
        <v>124</v>
      </c>
      <c r="E35" s="33" t="s">
        <v>115</v>
      </c>
      <c r="F35" s="36" t="s">
        <v>116</v>
      </c>
      <c r="G35" s="36" t="s">
        <v>116</v>
      </c>
      <c r="H35" s="35" t="s">
        <v>104</v>
      </c>
      <c r="I35" s="36" t="s">
        <v>208</v>
      </c>
      <c r="J35" s="36" t="s">
        <v>209</v>
      </c>
      <c r="K35" s="36" t="s">
        <v>210</v>
      </c>
      <c r="L35" s="35" t="s">
        <v>93</v>
      </c>
      <c r="M35" s="35" t="s">
        <v>94</v>
      </c>
      <c r="N35" s="36" t="s">
        <v>149</v>
      </c>
      <c r="O35" s="35" t="s">
        <v>95</v>
      </c>
      <c r="P35" s="36">
        <v>18</v>
      </c>
      <c r="Q35" s="36">
        <v>0</v>
      </c>
      <c r="R35" s="36" t="s">
        <v>96</v>
      </c>
      <c r="S35" s="36" t="s">
        <v>97</v>
      </c>
      <c r="T35" s="36" t="s">
        <v>98</v>
      </c>
      <c r="U35" s="36" t="s">
        <v>99</v>
      </c>
      <c r="V35" s="36" t="s">
        <v>99</v>
      </c>
      <c r="W35" s="36" t="s">
        <v>368</v>
      </c>
      <c r="X35" s="36" t="s">
        <v>149</v>
      </c>
      <c r="Y35" s="37">
        <v>45782</v>
      </c>
      <c r="Z35" s="37">
        <v>45786</v>
      </c>
      <c r="AA35" s="36">
        <v>24</v>
      </c>
      <c r="AB35" s="63">
        <v>1200</v>
      </c>
      <c r="AC35" s="36">
        <v>0</v>
      </c>
      <c r="AD35" s="37">
        <v>45792</v>
      </c>
      <c r="AE35" s="39" t="s">
        <v>278</v>
      </c>
      <c r="AF35" s="36">
        <v>28</v>
      </c>
      <c r="AG35" s="45" t="s">
        <v>357</v>
      </c>
      <c r="AH35" s="33" t="s">
        <v>101</v>
      </c>
      <c r="AI35" s="34">
        <v>45848</v>
      </c>
      <c r="AJ35" s="35" t="s">
        <v>139</v>
      </c>
    </row>
    <row r="36" spans="1:36" s="48" customFormat="1">
      <c r="A36" s="33">
        <v>2025</v>
      </c>
      <c r="B36" s="34">
        <v>45748</v>
      </c>
      <c r="C36" s="38">
        <v>45838</v>
      </c>
      <c r="D36" s="33" t="s">
        <v>124</v>
      </c>
      <c r="E36" s="33">
        <v>7</v>
      </c>
      <c r="F36" s="33" t="s">
        <v>374</v>
      </c>
      <c r="G36" s="35" t="s">
        <v>88</v>
      </c>
      <c r="H36" s="35" t="s">
        <v>89</v>
      </c>
      <c r="I36" s="35" t="s">
        <v>90</v>
      </c>
      <c r="J36" s="35" t="s">
        <v>91</v>
      </c>
      <c r="K36" s="35" t="s">
        <v>92</v>
      </c>
      <c r="L36" s="35" t="s">
        <v>93</v>
      </c>
      <c r="M36" s="35" t="s">
        <v>94</v>
      </c>
      <c r="N36" s="35" t="s">
        <v>212</v>
      </c>
      <c r="O36" s="35" t="s">
        <v>95</v>
      </c>
      <c r="P36" s="33">
        <v>16</v>
      </c>
      <c r="Q36" s="33">
        <v>0</v>
      </c>
      <c r="R36" s="35" t="s">
        <v>96</v>
      </c>
      <c r="S36" s="35" t="s">
        <v>97</v>
      </c>
      <c r="T36" s="35" t="s">
        <v>98</v>
      </c>
      <c r="U36" s="35" t="s">
        <v>99</v>
      </c>
      <c r="V36" s="35" t="s">
        <v>96</v>
      </c>
      <c r="W36" s="35" t="s">
        <v>369</v>
      </c>
      <c r="X36" s="35" t="s">
        <v>213</v>
      </c>
      <c r="Y36" s="37">
        <v>45786</v>
      </c>
      <c r="Z36" s="37">
        <v>45756</v>
      </c>
      <c r="AA36" s="36">
        <v>25</v>
      </c>
      <c r="AB36" s="64">
        <v>2350</v>
      </c>
      <c r="AC36" s="33">
        <v>0</v>
      </c>
      <c r="AD36" s="37">
        <v>45784</v>
      </c>
      <c r="AE36" s="39" t="s">
        <v>279</v>
      </c>
      <c r="AF36" s="33">
        <v>29</v>
      </c>
      <c r="AG36" s="45" t="s">
        <v>357</v>
      </c>
      <c r="AH36" s="33" t="s">
        <v>101</v>
      </c>
      <c r="AI36" s="34">
        <v>45848</v>
      </c>
      <c r="AJ36" s="35" t="s">
        <v>139</v>
      </c>
    </row>
    <row r="37" spans="1:36" s="49" customFormat="1" ht="15.75" customHeight="1">
      <c r="A37" s="33">
        <v>2025</v>
      </c>
      <c r="B37" s="34">
        <v>45748</v>
      </c>
      <c r="C37" s="34">
        <v>45838</v>
      </c>
      <c r="D37" s="33" t="s">
        <v>124</v>
      </c>
      <c r="E37" s="33">
        <v>7</v>
      </c>
      <c r="F37" s="33" t="s">
        <v>374</v>
      </c>
      <c r="G37" s="35" t="s">
        <v>88</v>
      </c>
      <c r="H37" s="35" t="s">
        <v>89</v>
      </c>
      <c r="I37" s="35" t="s">
        <v>140</v>
      </c>
      <c r="J37" s="35" t="s">
        <v>141</v>
      </c>
      <c r="K37" s="35" t="s">
        <v>142</v>
      </c>
      <c r="L37" s="35" t="s">
        <v>93</v>
      </c>
      <c r="M37" s="35" t="s">
        <v>94</v>
      </c>
      <c r="N37" s="35" t="s">
        <v>214</v>
      </c>
      <c r="O37" s="35" t="s">
        <v>95</v>
      </c>
      <c r="P37" s="33">
        <v>1</v>
      </c>
      <c r="Q37" s="36">
        <v>0</v>
      </c>
      <c r="R37" s="35" t="s">
        <v>96</v>
      </c>
      <c r="S37" s="35" t="s">
        <v>97</v>
      </c>
      <c r="T37" s="35" t="s">
        <v>98</v>
      </c>
      <c r="U37" s="35" t="s">
        <v>99</v>
      </c>
      <c r="V37" s="35" t="s">
        <v>96</v>
      </c>
      <c r="W37" s="35" t="s">
        <v>144</v>
      </c>
      <c r="X37" s="35" t="s">
        <v>215</v>
      </c>
      <c r="Y37" s="37">
        <v>45791</v>
      </c>
      <c r="Z37" s="37">
        <v>45791</v>
      </c>
      <c r="AA37" s="36">
        <v>26</v>
      </c>
      <c r="AB37" s="63">
        <v>980</v>
      </c>
      <c r="AC37" s="33">
        <v>0</v>
      </c>
      <c r="AD37" s="37">
        <v>45797</v>
      </c>
      <c r="AE37" s="39" t="s">
        <v>280</v>
      </c>
      <c r="AF37" s="33">
        <v>30</v>
      </c>
      <c r="AG37" s="45" t="s">
        <v>358</v>
      </c>
      <c r="AH37" s="33" t="s">
        <v>101</v>
      </c>
      <c r="AI37" s="34">
        <v>45848</v>
      </c>
      <c r="AJ37" s="35" t="s">
        <v>139</v>
      </c>
    </row>
    <row r="38" spans="1:36" s="49" customFormat="1">
      <c r="A38" s="33">
        <v>2025</v>
      </c>
      <c r="B38" s="34">
        <v>45748</v>
      </c>
      <c r="C38" s="38">
        <v>45838</v>
      </c>
      <c r="D38" s="33" t="s">
        <v>124</v>
      </c>
      <c r="E38" s="33">
        <v>7</v>
      </c>
      <c r="F38" s="33" t="s">
        <v>374</v>
      </c>
      <c r="G38" s="35" t="s">
        <v>88</v>
      </c>
      <c r="H38" s="35" t="s">
        <v>89</v>
      </c>
      <c r="I38" s="35" t="s">
        <v>90</v>
      </c>
      <c r="J38" s="35" t="s">
        <v>91</v>
      </c>
      <c r="K38" s="35" t="s">
        <v>92</v>
      </c>
      <c r="L38" s="35" t="s">
        <v>93</v>
      </c>
      <c r="M38" s="35" t="s">
        <v>94</v>
      </c>
      <c r="N38" s="35" t="s">
        <v>145</v>
      </c>
      <c r="O38" s="35" t="s">
        <v>95</v>
      </c>
      <c r="P38" s="33">
        <v>12</v>
      </c>
      <c r="Q38" s="33">
        <v>0</v>
      </c>
      <c r="R38" s="35" t="s">
        <v>96</v>
      </c>
      <c r="S38" s="35" t="s">
        <v>97</v>
      </c>
      <c r="T38" s="35" t="s">
        <v>98</v>
      </c>
      <c r="U38" s="35" t="s">
        <v>99</v>
      </c>
      <c r="V38" s="35" t="s">
        <v>96</v>
      </c>
      <c r="W38" s="35" t="s">
        <v>144</v>
      </c>
      <c r="X38" s="35" t="s">
        <v>216</v>
      </c>
      <c r="Y38" s="37">
        <v>45791</v>
      </c>
      <c r="Z38" s="37">
        <v>45791</v>
      </c>
      <c r="AA38" s="36">
        <v>27</v>
      </c>
      <c r="AB38" s="64">
        <v>180</v>
      </c>
      <c r="AC38" s="33">
        <v>0</v>
      </c>
      <c r="AD38" s="37">
        <v>45799</v>
      </c>
      <c r="AE38" s="39" t="s">
        <v>281</v>
      </c>
      <c r="AF38" s="33">
        <v>31</v>
      </c>
      <c r="AG38" s="45" t="s">
        <v>358</v>
      </c>
      <c r="AH38" s="33" t="s">
        <v>101</v>
      </c>
      <c r="AI38" s="34">
        <v>45848</v>
      </c>
      <c r="AJ38" s="35" t="s">
        <v>139</v>
      </c>
    </row>
    <row r="39" spans="1:36" s="49" customFormat="1" ht="15.75" customHeight="1">
      <c r="A39" s="33">
        <v>2025</v>
      </c>
      <c r="B39" s="34">
        <v>45748</v>
      </c>
      <c r="C39" s="34">
        <v>45838</v>
      </c>
      <c r="D39" s="33" t="s">
        <v>124</v>
      </c>
      <c r="E39" s="33">
        <v>7</v>
      </c>
      <c r="F39" s="33" t="s">
        <v>374</v>
      </c>
      <c r="G39" s="35" t="s">
        <v>88</v>
      </c>
      <c r="H39" s="35" t="s">
        <v>89</v>
      </c>
      <c r="I39" s="35" t="s">
        <v>140</v>
      </c>
      <c r="J39" s="35" t="s">
        <v>141</v>
      </c>
      <c r="K39" s="35" t="s">
        <v>142</v>
      </c>
      <c r="L39" s="35" t="s">
        <v>93</v>
      </c>
      <c r="M39" s="35" t="s">
        <v>94</v>
      </c>
      <c r="N39" s="35" t="s">
        <v>217</v>
      </c>
      <c r="O39" s="35" t="s">
        <v>95</v>
      </c>
      <c r="P39" s="33">
        <v>1</v>
      </c>
      <c r="Q39" s="36">
        <v>0</v>
      </c>
      <c r="R39" s="35" t="s">
        <v>96</v>
      </c>
      <c r="S39" s="35" t="s">
        <v>97</v>
      </c>
      <c r="T39" s="35" t="s">
        <v>98</v>
      </c>
      <c r="U39" s="35" t="s">
        <v>99</v>
      </c>
      <c r="V39" s="35" t="s">
        <v>96</v>
      </c>
      <c r="W39" s="35" t="s">
        <v>144</v>
      </c>
      <c r="X39" s="35" t="s">
        <v>217</v>
      </c>
      <c r="Y39" s="37">
        <v>45798</v>
      </c>
      <c r="Z39" s="37">
        <v>45798</v>
      </c>
      <c r="AA39" s="36">
        <v>28</v>
      </c>
      <c r="AB39" s="63">
        <v>397</v>
      </c>
      <c r="AC39" s="33">
        <v>0</v>
      </c>
      <c r="AD39" s="37">
        <v>45800</v>
      </c>
      <c r="AE39" s="39" t="s">
        <v>282</v>
      </c>
      <c r="AF39" s="33">
        <v>32</v>
      </c>
      <c r="AG39" s="45" t="s">
        <v>358</v>
      </c>
      <c r="AH39" s="33" t="s">
        <v>101</v>
      </c>
      <c r="AI39" s="34">
        <v>45848</v>
      </c>
      <c r="AJ39" s="35" t="s">
        <v>139</v>
      </c>
    </row>
    <row r="40" spans="1:36" s="48" customFormat="1" ht="15.75" customHeight="1">
      <c r="A40" s="33">
        <v>2025</v>
      </c>
      <c r="B40" s="34">
        <v>45748</v>
      </c>
      <c r="C40" s="34">
        <v>45838</v>
      </c>
      <c r="D40" s="33" t="s">
        <v>124</v>
      </c>
      <c r="E40" s="33" t="s">
        <v>218</v>
      </c>
      <c r="F40" s="36" t="s">
        <v>219</v>
      </c>
      <c r="G40" s="36" t="s">
        <v>220</v>
      </c>
      <c r="H40" s="35" t="s">
        <v>104</v>
      </c>
      <c r="I40" s="36" t="s">
        <v>221</v>
      </c>
      <c r="J40" s="36" t="s">
        <v>222</v>
      </c>
      <c r="K40" s="36" t="s">
        <v>223</v>
      </c>
      <c r="L40" s="35" t="s">
        <v>93</v>
      </c>
      <c r="M40" s="35" t="s">
        <v>94</v>
      </c>
      <c r="N40" s="36" t="s">
        <v>224</v>
      </c>
      <c r="O40" s="35" t="s">
        <v>95</v>
      </c>
      <c r="P40" s="36">
        <v>1</v>
      </c>
      <c r="Q40" s="36">
        <v>0</v>
      </c>
      <c r="R40" s="36" t="s">
        <v>96</v>
      </c>
      <c r="S40" s="36" t="s">
        <v>97</v>
      </c>
      <c r="T40" s="36" t="s">
        <v>98</v>
      </c>
      <c r="U40" s="35" t="s">
        <v>99</v>
      </c>
      <c r="V40" s="35" t="s">
        <v>96</v>
      </c>
      <c r="W40" s="36" t="s">
        <v>225</v>
      </c>
      <c r="X40" s="36" t="s">
        <v>224</v>
      </c>
      <c r="Y40" s="37">
        <v>45785</v>
      </c>
      <c r="Z40" s="37">
        <v>45785</v>
      </c>
      <c r="AA40" s="36">
        <v>29</v>
      </c>
      <c r="AB40" s="63">
        <v>493</v>
      </c>
      <c r="AC40" s="36">
        <v>0</v>
      </c>
      <c r="AD40" s="37">
        <v>45798</v>
      </c>
      <c r="AE40" s="39" t="s">
        <v>283</v>
      </c>
      <c r="AF40" s="36">
        <v>33</v>
      </c>
      <c r="AG40" s="45" t="s">
        <v>358</v>
      </c>
      <c r="AH40" s="33" t="s">
        <v>101</v>
      </c>
      <c r="AI40" s="34">
        <v>45848</v>
      </c>
      <c r="AJ40" s="36"/>
    </row>
    <row r="41" spans="1:36" s="48" customFormat="1" ht="15.75" customHeight="1">
      <c r="A41" s="33">
        <v>2025</v>
      </c>
      <c r="B41" s="34">
        <v>45748</v>
      </c>
      <c r="C41" s="34">
        <v>45838</v>
      </c>
      <c r="D41" s="33" t="s">
        <v>124</v>
      </c>
      <c r="E41" s="33">
        <v>8</v>
      </c>
      <c r="F41" s="36" t="s">
        <v>103</v>
      </c>
      <c r="G41" s="36" t="s">
        <v>103</v>
      </c>
      <c r="H41" s="36" t="s">
        <v>104</v>
      </c>
      <c r="I41" s="36" t="s">
        <v>226</v>
      </c>
      <c r="J41" s="36" t="s">
        <v>199</v>
      </c>
      <c r="K41" s="36" t="s">
        <v>227</v>
      </c>
      <c r="L41" s="35" t="s">
        <v>127</v>
      </c>
      <c r="M41" s="35" t="s">
        <v>94</v>
      </c>
      <c r="N41" s="36" t="s">
        <v>149</v>
      </c>
      <c r="O41" s="35" t="s">
        <v>95</v>
      </c>
      <c r="P41" s="36">
        <v>15</v>
      </c>
      <c r="Q41" s="36">
        <v>0</v>
      </c>
      <c r="R41" s="36" t="s">
        <v>96</v>
      </c>
      <c r="S41" s="36" t="s">
        <v>97</v>
      </c>
      <c r="T41" s="36" t="s">
        <v>98</v>
      </c>
      <c r="U41" s="36" t="s">
        <v>99</v>
      </c>
      <c r="V41" s="36" t="s">
        <v>96</v>
      </c>
      <c r="W41" s="36" t="s">
        <v>370</v>
      </c>
      <c r="X41" s="36" t="s">
        <v>149</v>
      </c>
      <c r="Y41" s="37">
        <v>45782</v>
      </c>
      <c r="Z41" s="37">
        <v>45786</v>
      </c>
      <c r="AA41" s="36">
        <v>30</v>
      </c>
      <c r="AB41" s="63">
        <v>1200</v>
      </c>
      <c r="AC41" s="36">
        <v>0</v>
      </c>
      <c r="AD41" s="37">
        <v>45793</v>
      </c>
      <c r="AE41" s="39" t="s">
        <v>284</v>
      </c>
      <c r="AF41" s="36">
        <v>34</v>
      </c>
      <c r="AG41" s="45" t="s">
        <v>357</v>
      </c>
      <c r="AH41" s="33" t="s">
        <v>101</v>
      </c>
      <c r="AI41" s="34">
        <v>45848</v>
      </c>
      <c r="AJ41" s="35" t="s">
        <v>139</v>
      </c>
    </row>
    <row r="42" spans="1:36" s="50" customFormat="1" ht="15.75" customHeight="1">
      <c r="A42" s="41">
        <v>2025</v>
      </c>
      <c r="B42" s="42">
        <v>45748</v>
      </c>
      <c r="C42" s="42">
        <v>45838</v>
      </c>
      <c r="D42" s="33" t="s">
        <v>124</v>
      </c>
      <c r="E42" s="41" t="s">
        <v>102</v>
      </c>
      <c r="F42" s="41" t="s">
        <v>103</v>
      </c>
      <c r="G42" s="43" t="s">
        <v>103</v>
      </c>
      <c r="H42" s="43" t="s">
        <v>104</v>
      </c>
      <c r="I42" s="41" t="s">
        <v>151</v>
      </c>
      <c r="J42" s="41" t="s">
        <v>152</v>
      </c>
      <c r="K42" s="41" t="s">
        <v>153</v>
      </c>
      <c r="L42" s="41" t="s">
        <v>127</v>
      </c>
      <c r="M42" s="41" t="s">
        <v>94</v>
      </c>
      <c r="N42" s="43" t="s">
        <v>236</v>
      </c>
      <c r="O42" s="41" t="s">
        <v>95</v>
      </c>
      <c r="P42" s="41">
        <v>1</v>
      </c>
      <c r="Q42" s="41">
        <v>0</v>
      </c>
      <c r="R42" s="41" t="s">
        <v>96</v>
      </c>
      <c r="S42" s="41" t="s">
        <v>97</v>
      </c>
      <c r="T42" s="41" t="s">
        <v>98</v>
      </c>
      <c r="U42" s="41" t="s">
        <v>96</v>
      </c>
      <c r="V42" s="41" t="s">
        <v>96</v>
      </c>
      <c r="W42" s="43" t="s">
        <v>237</v>
      </c>
      <c r="X42" s="43" t="s">
        <v>236</v>
      </c>
      <c r="Y42" s="44">
        <v>45796</v>
      </c>
      <c r="Z42" s="44">
        <v>45798</v>
      </c>
      <c r="AA42" s="43">
        <v>31</v>
      </c>
      <c r="AB42" s="65">
        <v>2302.4899999999998</v>
      </c>
      <c r="AC42" s="41">
        <v>0</v>
      </c>
      <c r="AD42" s="44">
        <v>45800</v>
      </c>
      <c r="AE42" s="39" t="s">
        <v>285</v>
      </c>
      <c r="AF42" s="41">
        <v>35</v>
      </c>
      <c r="AG42" s="45" t="s">
        <v>358</v>
      </c>
      <c r="AH42" s="41" t="s">
        <v>101</v>
      </c>
      <c r="AI42" s="34">
        <v>45848</v>
      </c>
      <c r="AJ42" s="41" t="s">
        <v>139</v>
      </c>
    </row>
    <row r="43" spans="1:36" s="51" customFormat="1">
      <c r="A43" s="41">
        <v>2025</v>
      </c>
      <c r="B43" s="46">
        <v>45748</v>
      </c>
      <c r="C43" s="46">
        <v>45838</v>
      </c>
      <c r="D43" s="33" t="s">
        <v>124</v>
      </c>
      <c r="E43" s="41" t="s">
        <v>109</v>
      </c>
      <c r="F43" s="41" t="s">
        <v>110</v>
      </c>
      <c r="G43" s="41" t="s">
        <v>111</v>
      </c>
      <c r="H43" s="41" t="s">
        <v>89</v>
      </c>
      <c r="I43" s="41" t="s">
        <v>112</v>
      </c>
      <c r="J43" s="41" t="s">
        <v>113</v>
      </c>
      <c r="K43" s="41" t="s">
        <v>114</v>
      </c>
      <c r="L43" s="41" t="s">
        <v>93</v>
      </c>
      <c r="M43" s="41" t="s">
        <v>94</v>
      </c>
      <c r="N43" s="41" t="s">
        <v>238</v>
      </c>
      <c r="O43" s="41" t="s">
        <v>95</v>
      </c>
      <c r="P43" s="41">
        <v>1</v>
      </c>
      <c r="Q43" s="41">
        <v>0</v>
      </c>
      <c r="R43" s="41" t="s">
        <v>96</v>
      </c>
      <c r="S43" s="41" t="s">
        <v>97</v>
      </c>
      <c r="T43" s="41" t="s">
        <v>98</v>
      </c>
      <c r="U43" s="41" t="s">
        <v>96</v>
      </c>
      <c r="V43" s="41" t="s">
        <v>96</v>
      </c>
      <c r="W43" s="41" t="s">
        <v>239</v>
      </c>
      <c r="X43" s="41" t="s">
        <v>238</v>
      </c>
      <c r="Y43" s="44">
        <v>45798</v>
      </c>
      <c r="Z43" s="44">
        <v>45798</v>
      </c>
      <c r="AA43" s="43">
        <v>32</v>
      </c>
      <c r="AB43" s="66">
        <v>120</v>
      </c>
      <c r="AC43" s="41">
        <v>0</v>
      </c>
      <c r="AD43" s="44">
        <v>45803</v>
      </c>
      <c r="AE43" s="39" t="s">
        <v>286</v>
      </c>
      <c r="AF43" s="41">
        <v>36</v>
      </c>
      <c r="AG43" s="45" t="s">
        <v>358</v>
      </c>
      <c r="AH43" s="41" t="s">
        <v>101</v>
      </c>
      <c r="AI43" s="34">
        <v>45848</v>
      </c>
      <c r="AJ43" s="41"/>
    </row>
    <row r="44" spans="1:36" s="51" customFormat="1">
      <c r="A44" s="41">
        <v>2025</v>
      </c>
      <c r="B44" s="42">
        <v>45748</v>
      </c>
      <c r="C44" s="46">
        <v>45838</v>
      </c>
      <c r="D44" s="33" t="s">
        <v>124</v>
      </c>
      <c r="E44" s="41">
        <v>7</v>
      </c>
      <c r="F44" s="41" t="s">
        <v>374</v>
      </c>
      <c r="G44" s="41" t="s">
        <v>88</v>
      </c>
      <c r="H44" s="41" t="s">
        <v>89</v>
      </c>
      <c r="I44" s="41" t="s">
        <v>90</v>
      </c>
      <c r="J44" s="41" t="s">
        <v>91</v>
      </c>
      <c r="K44" s="41" t="s">
        <v>92</v>
      </c>
      <c r="L44" s="41" t="s">
        <v>93</v>
      </c>
      <c r="M44" s="41" t="s">
        <v>94</v>
      </c>
      <c r="N44" s="41" t="s">
        <v>228</v>
      </c>
      <c r="O44" s="41" t="s">
        <v>95</v>
      </c>
      <c r="P44" s="41">
        <v>20</v>
      </c>
      <c r="Q44" s="41">
        <v>0</v>
      </c>
      <c r="R44" s="41" t="s">
        <v>96</v>
      </c>
      <c r="S44" s="41" t="s">
        <v>97</v>
      </c>
      <c r="T44" s="41" t="s">
        <v>98</v>
      </c>
      <c r="U44" s="41" t="s">
        <v>99</v>
      </c>
      <c r="V44" s="41" t="s">
        <v>96</v>
      </c>
      <c r="W44" s="41" t="s">
        <v>229</v>
      </c>
      <c r="X44" s="41" t="s">
        <v>228</v>
      </c>
      <c r="Y44" s="44">
        <v>45796</v>
      </c>
      <c r="Z44" s="44">
        <v>45798</v>
      </c>
      <c r="AA44" s="43">
        <v>37</v>
      </c>
      <c r="AB44" s="66">
        <v>3628.01</v>
      </c>
      <c r="AC44" s="41">
        <v>0</v>
      </c>
      <c r="AD44" s="44">
        <v>45810</v>
      </c>
      <c r="AE44" s="39" t="s">
        <v>298</v>
      </c>
      <c r="AF44" s="41">
        <v>37</v>
      </c>
      <c r="AG44" s="45" t="s">
        <v>358</v>
      </c>
      <c r="AH44" s="41" t="s">
        <v>101</v>
      </c>
      <c r="AI44" s="34">
        <v>45848</v>
      </c>
      <c r="AJ44" s="41" t="s">
        <v>139</v>
      </c>
    </row>
    <row r="45" spans="1:36" s="51" customFormat="1">
      <c r="A45" s="41">
        <v>2025</v>
      </c>
      <c r="B45" s="46">
        <v>45748</v>
      </c>
      <c r="C45" s="46">
        <v>45838</v>
      </c>
      <c r="D45" s="33" t="s">
        <v>124</v>
      </c>
      <c r="E45" s="41" t="s">
        <v>109</v>
      </c>
      <c r="F45" s="41" t="s">
        <v>110</v>
      </c>
      <c r="G45" s="41" t="s">
        <v>111</v>
      </c>
      <c r="H45" s="41" t="s">
        <v>89</v>
      </c>
      <c r="I45" s="41" t="s">
        <v>112</v>
      </c>
      <c r="J45" s="41" t="s">
        <v>113</v>
      </c>
      <c r="K45" s="41" t="s">
        <v>114</v>
      </c>
      <c r="L45" s="41" t="s">
        <v>93</v>
      </c>
      <c r="M45" s="41" t="s">
        <v>94</v>
      </c>
      <c r="N45" s="41" t="s">
        <v>230</v>
      </c>
      <c r="O45" s="41" t="s">
        <v>95</v>
      </c>
      <c r="P45" s="41">
        <v>1</v>
      </c>
      <c r="Q45" s="41">
        <v>0</v>
      </c>
      <c r="R45" s="41" t="s">
        <v>96</v>
      </c>
      <c r="S45" s="41" t="s">
        <v>97</v>
      </c>
      <c r="T45" s="41" t="s">
        <v>98</v>
      </c>
      <c r="U45" s="41" t="s">
        <v>96</v>
      </c>
      <c r="V45" s="41" t="s">
        <v>96</v>
      </c>
      <c r="W45" s="41" t="s">
        <v>100</v>
      </c>
      <c r="X45" s="41" t="s">
        <v>230</v>
      </c>
      <c r="Y45" s="44">
        <v>45806</v>
      </c>
      <c r="Z45" s="44">
        <v>45806</v>
      </c>
      <c r="AA45" s="43">
        <v>38</v>
      </c>
      <c r="AB45" s="66">
        <v>524</v>
      </c>
      <c r="AC45" s="41">
        <v>0</v>
      </c>
      <c r="AD45" s="44">
        <v>45810</v>
      </c>
      <c r="AE45" s="39" t="s">
        <v>305</v>
      </c>
      <c r="AF45" s="41">
        <v>38</v>
      </c>
      <c r="AG45" s="45" t="s">
        <v>358</v>
      </c>
      <c r="AH45" s="41" t="s">
        <v>101</v>
      </c>
      <c r="AI45" s="34">
        <v>45848</v>
      </c>
      <c r="AJ45" s="41"/>
    </row>
    <row r="46" spans="1:36" s="50" customFormat="1" ht="15.75" customHeight="1">
      <c r="A46" s="41">
        <v>2025</v>
      </c>
      <c r="B46" s="42">
        <v>45748</v>
      </c>
      <c r="C46" s="42">
        <v>45838</v>
      </c>
      <c r="D46" s="33" t="s">
        <v>124</v>
      </c>
      <c r="E46" s="41">
        <v>8</v>
      </c>
      <c r="F46" s="43" t="s">
        <v>103</v>
      </c>
      <c r="G46" s="43" t="s">
        <v>103</v>
      </c>
      <c r="H46" s="43" t="s">
        <v>104</v>
      </c>
      <c r="I46" s="43" t="s">
        <v>226</v>
      </c>
      <c r="J46" s="43" t="s">
        <v>199</v>
      </c>
      <c r="K46" s="43" t="s">
        <v>227</v>
      </c>
      <c r="L46" s="41" t="s">
        <v>127</v>
      </c>
      <c r="M46" s="41" t="s">
        <v>94</v>
      </c>
      <c r="N46" s="43" t="s">
        <v>231</v>
      </c>
      <c r="O46" s="41" t="s">
        <v>95</v>
      </c>
      <c r="P46" s="43">
        <v>12</v>
      </c>
      <c r="Q46" s="43">
        <v>0</v>
      </c>
      <c r="R46" s="43" t="s">
        <v>96</v>
      </c>
      <c r="S46" s="43" t="s">
        <v>97</v>
      </c>
      <c r="T46" s="43" t="s">
        <v>98</v>
      </c>
      <c r="U46" s="43" t="s">
        <v>99</v>
      </c>
      <c r="V46" s="43" t="s">
        <v>96</v>
      </c>
      <c r="W46" s="43" t="s">
        <v>99</v>
      </c>
      <c r="X46" s="43" t="s">
        <v>231</v>
      </c>
      <c r="Y46" s="44">
        <v>45803</v>
      </c>
      <c r="Z46" s="44">
        <v>45806</v>
      </c>
      <c r="AA46" s="43">
        <v>39</v>
      </c>
      <c r="AB46" s="65">
        <v>3216.61</v>
      </c>
      <c r="AC46" s="43">
        <v>0</v>
      </c>
      <c r="AD46" s="44">
        <v>45817</v>
      </c>
      <c r="AE46" s="39" t="s">
        <v>301</v>
      </c>
      <c r="AF46" s="41">
        <v>39</v>
      </c>
      <c r="AG46" s="45" t="s">
        <v>358</v>
      </c>
      <c r="AH46" s="41" t="s">
        <v>101</v>
      </c>
      <c r="AI46" s="34">
        <v>45848</v>
      </c>
      <c r="AJ46" s="41" t="s">
        <v>139</v>
      </c>
    </row>
    <row r="47" spans="1:36" s="50" customFormat="1" ht="15.75" customHeight="1">
      <c r="A47" s="43">
        <v>2025</v>
      </c>
      <c r="B47" s="42">
        <v>45748</v>
      </c>
      <c r="C47" s="42">
        <v>45838</v>
      </c>
      <c r="D47" s="33" t="s">
        <v>124</v>
      </c>
      <c r="E47" s="41" t="s">
        <v>168</v>
      </c>
      <c r="F47" s="41" t="s">
        <v>103</v>
      </c>
      <c r="G47" s="43" t="s">
        <v>103</v>
      </c>
      <c r="H47" s="41" t="s">
        <v>104</v>
      </c>
      <c r="I47" s="43" t="s">
        <v>169</v>
      </c>
      <c r="J47" s="43" t="s">
        <v>170</v>
      </c>
      <c r="K47" s="43" t="s">
        <v>171</v>
      </c>
      <c r="L47" s="41" t="s">
        <v>93</v>
      </c>
      <c r="M47" s="41" t="s">
        <v>94</v>
      </c>
      <c r="N47" s="43" t="s">
        <v>231</v>
      </c>
      <c r="O47" s="41" t="s">
        <v>95</v>
      </c>
      <c r="P47" s="43">
        <v>12</v>
      </c>
      <c r="Q47" s="43">
        <v>0</v>
      </c>
      <c r="R47" s="43" t="s">
        <v>96</v>
      </c>
      <c r="S47" s="43" t="s">
        <v>97</v>
      </c>
      <c r="T47" s="43" t="s">
        <v>98</v>
      </c>
      <c r="U47" s="41" t="s">
        <v>96</v>
      </c>
      <c r="V47" s="43" t="s">
        <v>96</v>
      </c>
      <c r="W47" s="43" t="s">
        <v>99</v>
      </c>
      <c r="X47" s="43" t="s">
        <v>231</v>
      </c>
      <c r="Y47" s="44">
        <v>45803</v>
      </c>
      <c r="Z47" s="44">
        <v>45806</v>
      </c>
      <c r="AA47" s="43">
        <v>40</v>
      </c>
      <c r="AB47" s="65">
        <v>3049.5</v>
      </c>
      <c r="AC47" s="43">
        <v>0</v>
      </c>
      <c r="AD47" s="44">
        <v>45817</v>
      </c>
      <c r="AE47" s="39" t="s">
        <v>302</v>
      </c>
      <c r="AF47" s="41">
        <v>40</v>
      </c>
      <c r="AG47" s="45" t="s">
        <v>358</v>
      </c>
      <c r="AH47" s="41" t="s">
        <v>101</v>
      </c>
      <c r="AI47" s="34">
        <v>45848</v>
      </c>
      <c r="AJ47" s="41" t="s">
        <v>139</v>
      </c>
    </row>
    <row r="48" spans="1:36" s="51" customFormat="1">
      <c r="A48" s="41">
        <v>2025</v>
      </c>
      <c r="B48" s="42">
        <v>45748</v>
      </c>
      <c r="C48" s="46">
        <v>45838</v>
      </c>
      <c r="D48" s="33" t="s">
        <v>124</v>
      </c>
      <c r="E48" s="41">
        <v>7</v>
      </c>
      <c r="F48" s="41" t="s">
        <v>374</v>
      </c>
      <c r="G48" s="41" t="s">
        <v>88</v>
      </c>
      <c r="H48" s="41" t="s">
        <v>89</v>
      </c>
      <c r="I48" s="41" t="s">
        <v>90</v>
      </c>
      <c r="J48" s="41" t="s">
        <v>91</v>
      </c>
      <c r="K48" s="41" t="s">
        <v>92</v>
      </c>
      <c r="L48" s="41" t="s">
        <v>93</v>
      </c>
      <c r="M48" s="41" t="s">
        <v>94</v>
      </c>
      <c r="N48" s="41" t="s">
        <v>232</v>
      </c>
      <c r="O48" s="41" t="s">
        <v>95</v>
      </c>
      <c r="P48" s="41">
        <v>14</v>
      </c>
      <c r="Q48" s="41">
        <v>0</v>
      </c>
      <c r="R48" s="41" t="s">
        <v>96</v>
      </c>
      <c r="S48" s="41" t="s">
        <v>97</v>
      </c>
      <c r="T48" s="41" t="s">
        <v>98</v>
      </c>
      <c r="U48" s="41" t="s">
        <v>99</v>
      </c>
      <c r="V48" s="41" t="s">
        <v>96</v>
      </c>
      <c r="W48" s="41" t="s">
        <v>233</v>
      </c>
      <c r="X48" s="41" t="s">
        <v>232</v>
      </c>
      <c r="Y48" s="44">
        <v>45803</v>
      </c>
      <c r="Z48" s="44">
        <v>45806</v>
      </c>
      <c r="AA48" s="43">
        <v>41</v>
      </c>
      <c r="AB48" s="66">
        <v>5383.4400000000005</v>
      </c>
      <c r="AC48" s="41">
        <v>0</v>
      </c>
      <c r="AD48" s="44">
        <v>45826</v>
      </c>
      <c r="AE48" s="39" t="s">
        <v>300</v>
      </c>
      <c r="AF48" s="41">
        <v>41</v>
      </c>
      <c r="AG48" s="45" t="s">
        <v>358</v>
      </c>
      <c r="AH48" s="41" t="s">
        <v>101</v>
      </c>
      <c r="AI48" s="34">
        <v>45848</v>
      </c>
      <c r="AJ48" s="41" t="s">
        <v>139</v>
      </c>
    </row>
    <row r="49" spans="1:36" s="50" customFormat="1" ht="15.75" customHeight="1">
      <c r="A49" s="43">
        <v>2025</v>
      </c>
      <c r="B49" s="42">
        <v>45748</v>
      </c>
      <c r="C49" s="42">
        <v>45838</v>
      </c>
      <c r="D49" s="33" t="s">
        <v>124</v>
      </c>
      <c r="E49" s="41" t="s">
        <v>115</v>
      </c>
      <c r="F49" s="43" t="s">
        <v>116</v>
      </c>
      <c r="G49" s="43" t="s">
        <v>116</v>
      </c>
      <c r="H49" s="41" t="s">
        <v>104</v>
      </c>
      <c r="I49" s="43" t="s">
        <v>203</v>
      </c>
      <c r="J49" s="43" t="s">
        <v>155</v>
      </c>
      <c r="K49" s="43" t="s">
        <v>204</v>
      </c>
      <c r="L49" s="41" t="s">
        <v>93</v>
      </c>
      <c r="M49" s="41" t="s">
        <v>94</v>
      </c>
      <c r="N49" s="43" t="s">
        <v>234</v>
      </c>
      <c r="O49" s="41" t="s">
        <v>95</v>
      </c>
      <c r="P49" s="43">
        <v>1</v>
      </c>
      <c r="Q49" s="43">
        <v>0</v>
      </c>
      <c r="R49" s="43" t="s">
        <v>96</v>
      </c>
      <c r="S49" s="43" t="s">
        <v>97</v>
      </c>
      <c r="T49" s="43" t="s">
        <v>98</v>
      </c>
      <c r="U49" s="43" t="s">
        <v>99</v>
      </c>
      <c r="V49" s="43" t="s">
        <v>99</v>
      </c>
      <c r="W49" s="43" t="s">
        <v>363</v>
      </c>
      <c r="X49" s="43" t="s">
        <v>234</v>
      </c>
      <c r="Y49" s="44">
        <v>45817</v>
      </c>
      <c r="Z49" s="44">
        <v>45817</v>
      </c>
      <c r="AA49" s="43">
        <v>42</v>
      </c>
      <c r="AB49" s="65">
        <v>240</v>
      </c>
      <c r="AC49" s="43">
        <v>0</v>
      </c>
      <c r="AD49" s="44">
        <v>45825</v>
      </c>
      <c r="AE49" s="39" t="s">
        <v>304</v>
      </c>
      <c r="AF49" s="41">
        <v>42</v>
      </c>
      <c r="AG49" s="45" t="s">
        <v>358</v>
      </c>
      <c r="AH49" s="41" t="s">
        <v>101</v>
      </c>
      <c r="AI49" s="34">
        <v>45848</v>
      </c>
      <c r="AJ49" s="41" t="s">
        <v>139</v>
      </c>
    </row>
    <row r="50" spans="1:36" s="51" customFormat="1">
      <c r="A50" s="41">
        <v>2025</v>
      </c>
      <c r="B50" s="42">
        <v>45748</v>
      </c>
      <c r="C50" s="46">
        <v>45838</v>
      </c>
      <c r="D50" s="33" t="s">
        <v>124</v>
      </c>
      <c r="E50" s="41">
        <v>7</v>
      </c>
      <c r="F50" s="41" t="s">
        <v>374</v>
      </c>
      <c r="G50" s="41" t="s">
        <v>88</v>
      </c>
      <c r="H50" s="41" t="s">
        <v>89</v>
      </c>
      <c r="I50" s="41" t="s">
        <v>90</v>
      </c>
      <c r="J50" s="41" t="s">
        <v>91</v>
      </c>
      <c r="K50" s="41" t="s">
        <v>92</v>
      </c>
      <c r="L50" s="41" t="s">
        <v>93</v>
      </c>
      <c r="M50" s="41" t="s">
        <v>94</v>
      </c>
      <c r="N50" s="41" t="s">
        <v>235</v>
      </c>
      <c r="O50" s="41" t="s">
        <v>95</v>
      </c>
      <c r="P50" s="41">
        <v>8</v>
      </c>
      <c r="Q50" s="41">
        <v>0</v>
      </c>
      <c r="R50" s="41" t="s">
        <v>96</v>
      </c>
      <c r="S50" s="41" t="s">
        <v>97</v>
      </c>
      <c r="T50" s="41" t="s">
        <v>98</v>
      </c>
      <c r="U50" s="41" t="s">
        <v>99</v>
      </c>
      <c r="V50" s="41" t="s">
        <v>96</v>
      </c>
      <c r="W50" s="43" t="s">
        <v>99</v>
      </c>
      <c r="X50" s="41" t="s">
        <v>235</v>
      </c>
      <c r="Y50" s="44">
        <v>45817</v>
      </c>
      <c r="Z50" s="44">
        <v>45818</v>
      </c>
      <c r="AA50" s="43">
        <v>43</v>
      </c>
      <c r="AB50" s="66">
        <v>1119</v>
      </c>
      <c r="AC50" s="41">
        <v>0</v>
      </c>
      <c r="AD50" s="44">
        <v>45826</v>
      </c>
      <c r="AE50" s="39" t="s">
        <v>303</v>
      </c>
      <c r="AF50" s="41">
        <v>43</v>
      </c>
      <c r="AG50" s="45" t="s">
        <v>358</v>
      </c>
      <c r="AH50" s="41" t="s">
        <v>101</v>
      </c>
      <c r="AI50" s="34">
        <v>45848</v>
      </c>
      <c r="AJ50" s="41" t="s">
        <v>139</v>
      </c>
    </row>
    <row r="51" spans="1:36" s="50" customFormat="1" ht="15.75" customHeight="1">
      <c r="A51" s="41">
        <v>2025</v>
      </c>
      <c r="B51" s="42">
        <v>45748</v>
      </c>
      <c r="C51" s="42">
        <v>45838</v>
      </c>
      <c r="D51" s="33" t="s">
        <v>124</v>
      </c>
      <c r="E51" s="41">
        <v>10</v>
      </c>
      <c r="F51" s="41" t="s">
        <v>110</v>
      </c>
      <c r="G51" s="43" t="s">
        <v>240</v>
      </c>
      <c r="H51" s="41" t="s">
        <v>89</v>
      </c>
      <c r="I51" s="43" t="s">
        <v>241</v>
      </c>
      <c r="J51" s="43" t="s">
        <v>243</v>
      </c>
      <c r="K51" s="43" t="s">
        <v>242</v>
      </c>
      <c r="L51" s="41" t="s">
        <v>93</v>
      </c>
      <c r="M51" s="41" t="s">
        <v>94</v>
      </c>
      <c r="N51" s="43" t="s">
        <v>244</v>
      </c>
      <c r="O51" s="41" t="s">
        <v>95</v>
      </c>
      <c r="P51" s="41">
        <v>10</v>
      </c>
      <c r="Q51" s="43">
        <v>0</v>
      </c>
      <c r="R51" s="43" t="s">
        <v>96</v>
      </c>
      <c r="S51" s="43" t="s">
        <v>97</v>
      </c>
      <c r="T51" s="43" t="s">
        <v>98</v>
      </c>
      <c r="U51" s="41" t="s">
        <v>99</v>
      </c>
      <c r="V51" s="43" t="s">
        <v>96</v>
      </c>
      <c r="W51" s="43" t="s">
        <v>356</v>
      </c>
      <c r="X51" s="43" t="s">
        <v>244</v>
      </c>
      <c r="Y51" s="44">
        <v>45802</v>
      </c>
      <c r="Z51" s="44">
        <v>45802</v>
      </c>
      <c r="AA51" s="43">
        <v>44</v>
      </c>
      <c r="AB51" s="65">
        <v>184</v>
      </c>
      <c r="AC51" s="47">
        <v>0</v>
      </c>
      <c r="AD51" s="44">
        <v>45823</v>
      </c>
      <c r="AE51" s="39" t="s">
        <v>297</v>
      </c>
      <c r="AF51" s="41">
        <v>44</v>
      </c>
      <c r="AG51" s="45" t="s">
        <v>358</v>
      </c>
      <c r="AH51" s="41" t="s">
        <v>101</v>
      </c>
      <c r="AI51" s="34">
        <v>45848</v>
      </c>
      <c r="AJ51" s="41"/>
    </row>
    <row r="52" spans="1:36" s="79" customFormat="1" ht="15.75" customHeight="1">
      <c r="A52" s="69">
        <v>2025</v>
      </c>
      <c r="B52" s="70">
        <v>45748</v>
      </c>
      <c r="C52" s="70">
        <v>45838</v>
      </c>
      <c r="D52" s="71" t="s">
        <v>124</v>
      </c>
      <c r="E52" s="69">
        <v>9</v>
      </c>
      <c r="F52" s="69" t="s">
        <v>219</v>
      </c>
      <c r="G52" s="72" t="s">
        <v>245</v>
      </c>
      <c r="H52" s="69" t="s">
        <v>89</v>
      </c>
      <c r="I52" s="72" t="s">
        <v>246</v>
      </c>
      <c r="J52" s="72" t="s">
        <v>247</v>
      </c>
      <c r="K52" s="72" t="s">
        <v>248</v>
      </c>
      <c r="L52" s="69" t="s">
        <v>93</v>
      </c>
      <c r="M52" s="69" t="s">
        <v>94</v>
      </c>
      <c r="N52" s="72" t="s">
        <v>249</v>
      </c>
      <c r="O52" s="69" t="s">
        <v>95</v>
      </c>
      <c r="P52" s="69">
        <v>9</v>
      </c>
      <c r="Q52" s="72">
        <v>0</v>
      </c>
      <c r="R52" s="72" t="s">
        <v>96</v>
      </c>
      <c r="S52" s="72" t="s">
        <v>97</v>
      </c>
      <c r="T52" s="72" t="s">
        <v>98</v>
      </c>
      <c r="U52" s="69" t="s">
        <v>99</v>
      </c>
      <c r="V52" s="72" t="s">
        <v>99</v>
      </c>
      <c r="W52" s="72" t="s">
        <v>371</v>
      </c>
      <c r="X52" s="72" t="s">
        <v>249</v>
      </c>
      <c r="Y52" s="73">
        <v>45825</v>
      </c>
      <c r="Z52" s="73">
        <v>45825</v>
      </c>
      <c r="AA52" s="72">
        <v>45</v>
      </c>
      <c r="AB52" s="74">
        <v>148.99</v>
      </c>
      <c r="AC52" s="75">
        <v>0</v>
      </c>
      <c r="AD52" s="73">
        <v>45828</v>
      </c>
      <c r="AE52" s="76" t="s">
        <v>296</v>
      </c>
      <c r="AF52" s="72">
        <v>45</v>
      </c>
      <c r="AG52" s="77" t="s">
        <v>358</v>
      </c>
      <c r="AH52" s="69" t="s">
        <v>101</v>
      </c>
      <c r="AI52" s="78">
        <v>45848</v>
      </c>
      <c r="AJ52" s="72"/>
    </row>
    <row r="53" spans="1:36" s="50" customFormat="1" ht="15.75" customHeight="1">
      <c r="A53" s="43">
        <v>2025</v>
      </c>
      <c r="B53" s="42">
        <v>45748</v>
      </c>
      <c r="C53" s="42">
        <v>45838</v>
      </c>
      <c r="D53" s="33" t="s">
        <v>124</v>
      </c>
      <c r="E53" s="41" t="s">
        <v>102</v>
      </c>
      <c r="F53" s="41" t="s">
        <v>103</v>
      </c>
      <c r="G53" s="43" t="s">
        <v>103</v>
      </c>
      <c r="H53" s="41" t="s">
        <v>104</v>
      </c>
      <c r="I53" s="43" t="s">
        <v>172</v>
      </c>
      <c r="J53" s="43" t="s">
        <v>173</v>
      </c>
      <c r="K53" s="43" t="s">
        <v>174</v>
      </c>
      <c r="L53" s="41" t="s">
        <v>127</v>
      </c>
      <c r="M53" s="41" t="s">
        <v>94</v>
      </c>
      <c r="N53" s="43" t="s">
        <v>249</v>
      </c>
      <c r="O53" s="41" t="s">
        <v>95</v>
      </c>
      <c r="P53" s="43">
        <v>1</v>
      </c>
      <c r="Q53" s="43">
        <v>0</v>
      </c>
      <c r="R53" s="43" t="s">
        <v>96</v>
      </c>
      <c r="S53" s="43" t="s">
        <v>175</v>
      </c>
      <c r="T53" s="43" t="s">
        <v>98</v>
      </c>
      <c r="U53" s="43" t="s">
        <v>99</v>
      </c>
      <c r="V53" s="43" t="s">
        <v>99</v>
      </c>
      <c r="W53" s="43" t="s">
        <v>371</v>
      </c>
      <c r="X53" s="43" t="s">
        <v>249</v>
      </c>
      <c r="Y53" s="44">
        <v>45825</v>
      </c>
      <c r="Z53" s="44">
        <v>45825</v>
      </c>
      <c r="AA53" s="43">
        <v>46</v>
      </c>
      <c r="AB53" s="65">
        <v>128.99</v>
      </c>
      <c r="AC53" s="43">
        <v>0</v>
      </c>
      <c r="AD53" s="44">
        <v>45828</v>
      </c>
      <c r="AE53" s="39" t="s">
        <v>295</v>
      </c>
      <c r="AF53" s="43">
        <v>46</v>
      </c>
      <c r="AG53" s="45" t="s">
        <v>358</v>
      </c>
      <c r="AH53" s="41" t="s">
        <v>101</v>
      </c>
      <c r="AI53" s="34">
        <v>45848</v>
      </c>
      <c r="AJ53" s="41"/>
    </row>
    <row r="54" spans="1:36" s="50" customFormat="1" ht="15.75" customHeight="1">
      <c r="A54" s="43">
        <v>2025</v>
      </c>
      <c r="B54" s="42">
        <v>45748</v>
      </c>
      <c r="C54" s="42">
        <v>45838</v>
      </c>
      <c r="D54" s="33" t="s">
        <v>124</v>
      </c>
      <c r="E54" s="41" t="s">
        <v>168</v>
      </c>
      <c r="F54" s="41" t="s">
        <v>103</v>
      </c>
      <c r="G54" s="43" t="s">
        <v>103</v>
      </c>
      <c r="H54" s="41" t="s">
        <v>104</v>
      </c>
      <c r="I54" s="43" t="s">
        <v>169</v>
      </c>
      <c r="J54" s="43" t="s">
        <v>170</v>
      </c>
      <c r="K54" s="43" t="s">
        <v>171</v>
      </c>
      <c r="L54" s="41" t="s">
        <v>93</v>
      </c>
      <c r="M54" s="41" t="s">
        <v>94</v>
      </c>
      <c r="N54" s="43" t="s">
        <v>249</v>
      </c>
      <c r="O54" s="41" t="s">
        <v>95</v>
      </c>
      <c r="P54" s="43">
        <v>1</v>
      </c>
      <c r="Q54" s="43">
        <v>0</v>
      </c>
      <c r="R54" s="43" t="s">
        <v>96</v>
      </c>
      <c r="S54" s="43" t="s">
        <v>97</v>
      </c>
      <c r="T54" s="43" t="s">
        <v>98</v>
      </c>
      <c r="U54" s="41" t="s">
        <v>96</v>
      </c>
      <c r="V54" s="43" t="s">
        <v>96</v>
      </c>
      <c r="W54" s="43" t="s">
        <v>371</v>
      </c>
      <c r="X54" s="43" t="s">
        <v>249</v>
      </c>
      <c r="Y54" s="44">
        <v>45825</v>
      </c>
      <c r="Z54" s="44">
        <v>45825</v>
      </c>
      <c r="AA54" s="43">
        <v>47</v>
      </c>
      <c r="AB54" s="65">
        <v>47</v>
      </c>
      <c r="AC54" s="43">
        <v>0</v>
      </c>
      <c r="AD54" s="44">
        <v>45828</v>
      </c>
      <c r="AE54" s="39" t="s">
        <v>299</v>
      </c>
      <c r="AF54" s="41">
        <v>47</v>
      </c>
      <c r="AG54" s="45" t="s">
        <v>358</v>
      </c>
      <c r="AH54" s="41" t="s">
        <v>101</v>
      </c>
      <c r="AI54" s="34">
        <v>45848</v>
      </c>
      <c r="AJ54" s="41"/>
    </row>
    <row r="55" spans="1:36" s="50" customFormat="1" ht="15.75" customHeight="1">
      <c r="A55" s="43">
        <v>2025</v>
      </c>
      <c r="B55" s="42">
        <v>45748</v>
      </c>
      <c r="C55" s="42">
        <v>45838</v>
      </c>
      <c r="D55" s="33" t="s">
        <v>124</v>
      </c>
      <c r="E55" s="41" t="s">
        <v>102</v>
      </c>
      <c r="F55" s="41" t="s">
        <v>103</v>
      </c>
      <c r="G55" s="43" t="s">
        <v>103</v>
      </c>
      <c r="H55" s="41" t="s">
        <v>104</v>
      </c>
      <c r="I55" s="43" t="s">
        <v>181</v>
      </c>
      <c r="J55" s="43" t="s">
        <v>182</v>
      </c>
      <c r="K55" s="43" t="s">
        <v>183</v>
      </c>
      <c r="L55" s="41" t="s">
        <v>93</v>
      </c>
      <c r="M55" s="41" t="s">
        <v>94</v>
      </c>
      <c r="N55" s="43" t="s">
        <v>249</v>
      </c>
      <c r="O55" s="41" t="s">
        <v>95</v>
      </c>
      <c r="P55" s="43">
        <v>1</v>
      </c>
      <c r="Q55" s="43">
        <v>0</v>
      </c>
      <c r="R55" s="43" t="s">
        <v>96</v>
      </c>
      <c r="S55" s="43" t="s">
        <v>97</v>
      </c>
      <c r="T55" s="43" t="s">
        <v>98</v>
      </c>
      <c r="U55" s="43" t="s">
        <v>99</v>
      </c>
      <c r="V55" s="43" t="s">
        <v>99</v>
      </c>
      <c r="W55" s="43" t="s">
        <v>371</v>
      </c>
      <c r="X55" s="43" t="s">
        <v>249</v>
      </c>
      <c r="Y55" s="44">
        <v>45826</v>
      </c>
      <c r="Z55" s="44">
        <v>45826</v>
      </c>
      <c r="AA55" s="43">
        <v>48</v>
      </c>
      <c r="AB55" s="65">
        <v>128.99</v>
      </c>
      <c r="AC55" s="43">
        <v>0</v>
      </c>
      <c r="AD55" s="44">
        <v>45828</v>
      </c>
      <c r="AE55" s="39" t="s">
        <v>294</v>
      </c>
      <c r="AF55" s="43">
        <v>48</v>
      </c>
      <c r="AG55" s="45" t="s">
        <v>358</v>
      </c>
      <c r="AH55" s="41" t="s">
        <v>101</v>
      </c>
      <c r="AI55" s="34">
        <v>45848</v>
      </c>
      <c r="AJ55" s="41"/>
    </row>
    <row r="56" spans="1:36" s="50" customFormat="1" ht="15.75" customHeight="1">
      <c r="A56" s="43">
        <v>2025</v>
      </c>
      <c r="B56" s="42">
        <v>45748</v>
      </c>
      <c r="C56" s="42">
        <v>45838</v>
      </c>
      <c r="D56" s="33" t="s">
        <v>124</v>
      </c>
      <c r="E56" s="41">
        <v>9</v>
      </c>
      <c r="F56" s="43" t="s">
        <v>219</v>
      </c>
      <c r="G56" s="43" t="s">
        <v>250</v>
      </c>
      <c r="H56" s="43" t="s">
        <v>251</v>
      </c>
      <c r="I56" s="43" t="s">
        <v>252</v>
      </c>
      <c r="J56" s="43" t="s">
        <v>166</v>
      </c>
      <c r="K56" s="43" t="s">
        <v>114</v>
      </c>
      <c r="L56" s="41" t="s">
        <v>93</v>
      </c>
      <c r="M56" s="41" t="s">
        <v>94</v>
      </c>
      <c r="N56" s="43" t="s">
        <v>253</v>
      </c>
      <c r="O56" s="41" t="s">
        <v>95</v>
      </c>
      <c r="P56" s="43">
        <v>1</v>
      </c>
      <c r="Q56" s="43">
        <v>0</v>
      </c>
      <c r="R56" s="43" t="s">
        <v>96</v>
      </c>
      <c r="S56" s="43" t="s">
        <v>97</v>
      </c>
      <c r="T56" s="43" t="s">
        <v>98</v>
      </c>
      <c r="U56" s="43" t="s">
        <v>99</v>
      </c>
      <c r="V56" s="43" t="s">
        <v>99</v>
      </c>
      <c r="W56" s="43" t="s">
        <v>372</v>
      </c>
      <c r="X56" s="43" t="s">
        <v>253</v>
      </c>
      <c r="Y56" s="44">
        <v>45805</v>
      </c>
      <c r="Z56" s="44">
        <v>45805</v>
      </c>
      <c r="AA56" s="43">
        <v>49</v>
      </c>
      <c r="AB56" s="65">
        <v>152</v>
      </c>
      <c r="AC56" s="47">
        <v>0</v>
      </c>
      <c r="AD56" s="44">
        <v>45828</v>
      </c>
      <c r="AE56" s="39" t="s">
        <v>293</v>
      </c>
      <c r="AF56" s="43">
        <v>49</v>
      </c>
      <c r="AG56" s="45" t="s">
        <v>358</v>
      </c>
      <c r="AH56" s="41" t="s">
        <v>101</v>
      </c>
      <c r="AI56" s="34">
        <v>45848</v>
      </c>
      <c r="AJ56" s="43"/>
    </row>
    <row r="57" spans="1:36" s="51" customFormat="1">
      <c r="A57" s="41">
        <v>2025</v>
      </c>
      <c r="B57" s="42">
        <v>45748</v>
      </c>
      <c r="C57" s="46">
        <v>45838</v>
      </c>
      <c r="D57" s="33" t="s">
        <v>124</v>
      </c>
      <c r="E57" s="41">
        <v>7</v>
      </c>
      <c r="F57" s="41" t="s">
        <v>374</v>
      </c>
      <c r="G57" s="41" t="s">
        <v>88</v>
      </c>
      <c r="H57" s="41" t="s">
        <v>89</v>
      </c>
      <c r="I57" s="41" t="s">
        <v>90</v>
      </c>
      <c r="J57" s="41" t="s">
        <v>91</v>
      </c>
      <c r="K57" s="41" t="s">
        <v>92</v>
      </c>
      <c r="L57" s="41" t="s">
        <v>93</v>
      </c>
      <c r="M57" s="41" t="s">
        <v>94</v>
      </c>
      <c r="N57" s="41" t="s">
        <v>254</v>
      </c>
      <c r="O57" s="41" t="s">
        <v>95</v>
      </c>
      <c r="P57" s="41">
        <v>10</v>
      </c>
      <c r="Q57" s="41">
        <v>0</v>
      </c>
      <c r="R57" s="41" t="s">
        <v>96</v>
      </c>
      <c r="S57" s="41" t="s">
        <v>97</v>
      </c>
      <c r="T57" s="41" t="s">
        <v>98</v>
      </c>
      <c r="U57" s="41" t="s">
        <v>99</v>
      </c>
      <c r="V57" s="41" t="s">
        <v>96</v>
      </c>
      <c r="W57" s="41" t="s">
        <v>373</v>
      </c>
      <c r="X57" s="41" t="s">
        <v>255</v>
      </c>
      <c r="Y57" s="44">
        <v>45827</v>
      </c>
      <c r="Z57" s="44">
        <v>45827</v>
      </c>
      <c r="AA57" s="43">
        <v>50</v>
      </c>
      <c r="AB57" s="66">
        <v>116</v>
      </c>
      <c r="AC57" s="41">
        <v>0</v>
      </c>
      <c r="AD57" s="44">
        <v>45835</v>
      </c>
      <c r="AE57" s="39" t="s">
        <v>292</v>
      </c>
      <c r="AF57" s="41">
        <v>50</v>
      </c>
      <c r="AG57" s="45" t="s">
        <v>358</v>
      </c>
      <c r="AH57" s="41" t="s">
        <v>101</v>
      </c>
      <c r="AI57" s="34">
        <v>45848</v>
      </c>
      <c r="AJ57" s="41"/>
    </row>
    <row r="58" spans="1:36" ht="15.75" customHeight="1">
      <c r="Y58" s="3"/>
      <c r="Z58" s="3"/>
      <c r="AD58" s="5"/>
    </row>
    <row r="59" spans="1:36" ht="15.75" customHeight="1">
      <c r="Y59" s="3"/>
      <c r="Z59" s="3"/>
      <c r="AD59" s="5"/>
    </row>
    <row r="60" spans="1:36" ht="15.75" customHeight="1">
      <c r="Y60" s="3"/>
      <c r="Z60" s="3"/>
      <c r="AD60" s="5"/>
    </row>
    <row r="61" spans="1:36" ht="15.75" customHeight="1">
      <c r="Y61" s="3"/>
      <c r="Z61" s="3"/>
      <c r="AD61" s="5"/>
    </row>
    <row r="62" spans="1:36" ht="15.75" customHeight="1">
      <c r="Y62" s="3"/>
      <c r="Z62" s="3"/>
      <c r="AD62" s="5"/>
    </row>
    <row r="63" spans="1:36" ht="15.75" customHeight="1">
      <c r="Y63" s="3"/>
      <c r="Z63" s="3"/>
      <c r="AD63" s="5"/>
    </row>
    <row r="64" spans="1:36" ht="15.75" customHeight="1">
      <c r="Y64" s="3"/>
      <c r="Z64" s="3"/>
      <c r="AD64" s="5"/>
    </row>
    <row r="65" spans="25:30" ht="15.75" customHeight="1">
      <c r="Y65" s="3"/>
      <c r="Z65" s="3"/>
      <c r="AD65" s="5"/>
    </row>
    <row r="66" spans="25:30" ht="15.75" customHeight="1">
      <c r="Y66" s="3"/>
      <c r="Z66" s="3"/>
      <c r="AD66" s="5"/>
    </row>
    <row r="67" spans="25:30" ht="15.75" customHeight="1">
      <c r="Y67" s="3"/>
      <c r="Z67" s="3"/>
      <c r="AD67" s="5"/>
    </row>
    <row r="68" spans="25:30" ht="15.75" customHeight="1">
      <c r="Y68" s="3"/>
      <c r="Z68" s="3"/>
      <c r="AD68" s="5"/>
    </row>
    <row r="69" spans="25:30" ht="15.75" customHeight="1">
      <c r="Y69" s="3"/>
      <c r="Z69" s="3"/>
      <c r="AD69" s="5"/>
    </row>
    <row r="70" spans="25:30" ht="15.75" customHeight="1">
      <c r="Y70" s="3"/>
      <c r="Z70" s="3"/>
      <c r="AD70" s="5"/>
    </row>
    <row r="71" spans="25:30" ht="15.75" customHeight="1">
      <c r="Y71" s="3"/>
      <c r="Z71" s="3"/>
      <c r="AD71" s="5"/>
    </row>
    <row r="72" spans="25:30" ht="15.75" customHeight="1">
      <c r="Y72" s="3"/>
      <c r="Z72" s="3"/>
      <c r="AD72" s="5"/>
    </row>
    <row r="73" spans="25:30" ht="15.75" customHeight="1">
      <c r="Y73" s="3"/>
      <c r="Z73" s="3"/>
      <c r="AD73" s="5"/>
    </row>
    <row r="74" spans="25:30" ht="15.75" customHeight="1">
      <c r="Y74" s="3"/>
      <c r="Z74" s="3"/>
      <c r="AD74" s="5"/>
    </row>
    <row r="75" spans="25:30" ht="15.75" customHeight="1">
      <c r="Y75" s="3"/>
      <c r="Z75" s="3"/>
      <c r="AD75" s="5"/>
    </row>
    <row r="76" spans="25:30" ht="15.75" customHeight="1">
      <c r="Y76" s="3"/>
      <c r="Z76" s="3"/>
      <c r="AD76" s="5"/>
    </row>
    <row r="77" spans="25:30" ht="15.75" customHeight="1">
      <c r="Y77" s="3"/>
      <c r="Z77" s="3"/>
      <c r="AD77" s="5"/>
    </row>
    <row r="78" spans="25:30" ht="15.75" customHeight="1">
      <c r="Y78" s="3"/>
      <c r="Z78" s="3"/>
      <c r="AD78" s="5"/>
    </row>
    <row r="79" spans="25:30" ht="15.75" customHeight="1">
      <c r="Y79" s="3"/>
      <c r="Z79" s="3"/>
      <c r="AD79" s="5"/>
    </row>
    <row r="80" spans="25:30" ht="15.75" customHeight="1">
      <c r="Y80" s="3"/>
      <c r="Z80" s="3"/>
      <c r="AD80" s="5"/>
    </row>
    <row r="81" spans="25:30" ht="15.75" customHeight="1">
      <c r="Y81" s="3"/>
      <c r="Z81" s="3"/>
      <c r="AD81" s="5"/>
    </row>
    <row r="82" spans="25:30" ht="15.75" customHeight="1">
      <c r="Y82" s="3"/>
      <c r="Z82" s="3"/>
      <c r="AD82" s="5"/>
    </row>
    <row r="83" spans="25:30" ht="15.75" customHeight="1">
      <c r="Y83" s="3"/>
      <c r="Z83" s="3"/>
      <c r="AD83" s="5"/>
    </row>
    <row r="84" spans="25:30" ht="15.75" customHeight="1">
      <c r="Y84" s="3"/>
      <c r="Z84" s="3"/>
      <c r="AD84" s="5"/>
    </row>
    <row r="85" spans="25:30" ht="15.75" customHeight="1">
      <c r="Y85" s="3"/>
      <c r="Z85" s="3"/>
      <c r="AD85" s="5"/>
    </row>
    <row r="86" spans="25:30" ht="15.75" customHeight="1">
      <c r="Y86" s="3"/>
      <c r="Z86" s="3"/>
      <c r="AD86" s="5"/>
    </row>
    <row r="87" spans="25:30" ht="15.75" customHeight="1">
      <c r="Y87" s="3"/>
      <c r="Z87" s="3"/>
      <c r="AD87" s="5"/>
    </row>
    <row r="88" spans="25:30" ht="15.75" customHeight="1">
      <c r="Y88" s="3"/>
      <c r="Z88" s="3"/>
      <c r="AD88" s="5"/>
    </row>
    <row r="89" spans="25:30" ht="15.75" customHeight="1">
      <c r="Y89" s="3"/>
      <c r="Z89" s="3"/>
      <c r="AD89" s="5"/>
    </row>
    <row r="90" spans="25:30" ht="15.75" customHeight="1">
      <c r="Y90" s="3"/>
      <c r="Z90" s="3"/>
      <c r="AD90" s="5"/>
    </row>
    <row r="91" spans="25:30" ht="15.75" customHeight="1">
      <c r="Y91" s="3"/>
      <c r="Z91" s="3"/>
      <c r="AD91" s="5"/>
    </row>
    <row r="92" spans="25:30" ht="15.75" customHeight="1">
      <c r="Y92" s="3"/>
      <c r="Z92" s="3"/>
      <c r="AD92" s="5"/>
    </row>
    <row r="93" spans="25:30" ht="15.75" customHeight="1">
      <c r="Y93" s="3"/>
      <c r="Z93" s="3"/>
      <c r="AD93" s="5"/>
    </row>
    <row r="94" spans="25:30" ht="15.75" customHeight="1">
      <c r="Y94" s="3"/>
      <c r="Z94" s="3"/>
      <c r="AD94" s="5"/>
    </row>
    <row r="95" spans="25:30" ht="15.75" customHeight="1">
      <c r="Y95" s="3"/>
      <c r="Z95" s="3"/>
      <c r="AD95" s="5"/>
    </row>
    <row r="96" spans="25:30" ht="15.75" customHeight="1">
      <c r="Y96" s="3"/>
      <c r="Z96" s="3"/>
      <c r="AD96" s="5"/>
    </row>
    <row r="97" spans="25:30" ht="15.75" customHeight="1">
      <c r="Y97" s="3"/>
      <c r="Z97" s="3"/>
      <c r="AD97" s="5"/>
    </row>
    <row r="98" spans="25:30" ht="15.75" customHeight="1">
      <c r="Y98" s="3"/>
      <c r="Z98" s="3"/>
      <c r="AD98" s="5"/>
    </row>
    <row r="99" spans="25:30" ht="15.75" customHeight="1">
      <c r="Y99" s="3"/>
      <c r="Z99" s="3"/>
      <c r="AD99" s="5"/>
    </row>
    <row r="100" spans="25:30" ht="15.75" customHeight="1">
      <c r="Y100" s="3"/>
      <c r="Z100" s="3"/>
      <c r="AD100" s="5"/>
    </row>
    <row r="101" spans="25:30" ht="15.75" customHeight="1">
      <c r="Y101" s="3"/>
      <c r="Z101" s="3"/>
      <c r="AD101" s="5"/>
    </row>
    <row r="102" spans="25:30" ht="15.75" customHeight="1">
      <c r="Y102" s="3"/>
      <c r="Z102" s="3"/>
      <c r="AD102" s="5"/>
    </row>
    <row r="103" spans="25:30" ht="15.75" customHeight="1">
      <c r="Y103" s="3"/>
      <c r="Z103" s="3"/>
      <c r="AD103" s="5"/>
    </row>
    <row r="104" spans="25:30" ht="15.75" customHeight="1">
      <c r="Y104" s="3"/>
      <c r="Z104" s="3"/>
      <c r="AD104" s="5"/>
    </row>
    <row r="105" spans="25:30" ht="15.75" customHeight="1">
      <c r="Y105" s="3"/>
      <c r="Z105" s="3"/>
      <c r="AD105" s="5"/>
    </row>
    <row r="106" spans="25:30" ht="15.75" customHeight="1">
      <c r="Y106" s="3"/>
      <c r="Z106" s="3"/>
      <c r="AD106" s="5"/>
    </row>
    <row r="107" spans="25:30" ht="15.75" customHeight="1">
      <c r="Y107" s="3"/>
      <c r="Z107" s="3"/>
      <c r="AD107" s="5"/>
    </row>
    <row r="108" spans="25:30" ht="15.75" customHeight="1">
      <c r="Y108" s="3"/>
      <c r="Z108" s="3"/>
      <c r="AD108" s="5"/>
    </row>
    <row r="109" spans="25:30" ht="15.75" customHeight="1">
      <c r="Y109" s="3"/>
      <c r="Z109" s="3"/>
      <c r="AD109" s="5"/>
    </row>
    <row r="110" spans="25:30" ht="15.75" customHeight="1">
      <c r="Y110" s="3"/>
      <c r="Z110" s="3"/>
      <c r="AD110" s="5"/>
    </row>
    <row r="111" spans="25:30" ht="15.75" customHeight="1">
      <c r="Y111" s="3"/>
      <c r="Z111" s="3"/>
      <c r="AD111" s="5"/>
    </row>
    <row r="112" spans="25:30" ht="15.75" customHeight="1">
      <c r="Y112" s="3"/>
      <c r="Z112" s="3"/>
      <c r="AD112" s="5"/>
    </row>
    <row r="113" spans="25:30" ht="15.75" customHeight="1">
      <c r="Y113" s="3"/>
      <c r="Z113" s="3"/>
      <c r="AD113" s="5"/>
    </row>
    <row r="114" spans="25:30" ht="15.75" customHeight="1">
      <c r="Y114" s="3"/>
      <c r="Z114" s="3"/>
      <c r="AD114" s="5"/>
    </row>
    <row r="115" spans="25:30" ht="15.75" customHeight="1">
      <c r="Y115" s="3"/>
      <c r="Z115" s="3"/>
      <c r="AD115" s="5"/>
    </row>
    <row r="116" spans="25:30" ht="15.75" customHeight="1">
      <c r="Y116" s="3"/>
      <c r="Z116" s="3"/>
      <c r="AD116" s="5"/>
    </row>
    <row r="117" spans="25:30" ht="15.75" customHeight="1">
      <c r="Y117" s="3"/>
      <c r="Z117" s="3"/>
      <c r="AD117" s="5"/>
    </row>
    <row r="118" spans="25:30" ht="15.75" customHeight="1">
      <c r="Y118" s="3"/>
      <c r="Z118" s="3"/>
      <c r="AD118" s="5"/>
    </row>
    <row r="119" spans="25:30" ht="15.75" customHeight="1">
      <c r="Y119" s="3"/>
      <c r="Z119" s="3"/>
      <c r="AD119" s="5"/>
    </row>
    <row r="120" spans="25:30" ht="15.75" customHeight="1">
      <c r="Y120" s="3"/>
      <c r="Z120" s="3"/>
      <c r="AD120" s="5"/>
    </row>
    <row r="121" spans="25:30" ht="15.75" customHeight="1">
      <c r="Y121" s="3"/>
      <c r="Z121" s="3"/>
      <c r="AD121" s="5"/>
    </row>
    <row r="122" spans="25:30" ht="15.75" customHeight="1">
      <c r="Y122" s="3"/>
      <c r="Z122" s="3"/>
      <c r="AD122" s="5"/>
    </row>
    <row r="123" spans="25:30" ht="15.75" customHeight="1">
      <c r="Y123" s="3"/>
      <c r="Z123" s="3"/>
      <c r="AD123" s="5"/>
    </row>
    <row r="124" spans="25:30" ht="15.75" customHeight="1">
      <c r="Y124" s="3"/>
      <c r="Z124" s="3"/>
      <c r="AD124" s="5"/>
    </row>
    <row r="125" spans="25:30" ht="15.75" customHeight="1">
      <c r="Y125" s="3"/>
      <c r="Z125" s="3"/>
      <c r="AD125" s="5"/>
    </row>
    <row r="126" spans="25:30" ht="15.75" customHeight="1">
      <c r="Y126" s="3"/>
      <c r="Z126" s="3"/>
      <c r="AD126" s="5"/>
    </row>
    <row r="127" spans="25:30" ht="15.75" customHeight="1">
      <c r="Y127" s="3"/>
      <c r="Z127" s="3"/>
      <c r="AD127" s="5"/>
    </row>
    <row r="128" spans="25:30" ht="15.75" customHeight="1">
      <c r="Y128" s="3"/>
      <c r="Z128" s="3"/>
      <c r="AD128" s="5"/>
    </row>
    <row r="129" spans="25:30" ht="15.75" customHeight="1">
      <c r="Y129" s="3"/>
      <c r="Z129" s="3"/>
      <c r="AD129" s="5"/>
    </row>
    <row r="130" spans="25:30" ht="15.75" customHeight="1">
      <c r="Y130" s="3"/>
      <c r="Z130" s="3"/>
      <c r="AD130" s="5"/>
    </row>
    <row r="131" spans="25:30" ht="15.75" customHeight="1">
      <c r="Y131" s="3"/>
      <c r="Z131" s="3"/>
      <c r="AD131" s="5"/>
    </row>
    <row r="132" spans="25:30" ht="15.75" customHeight="1">
      <c r="Y132" s="3"/>
      <c r="Z132" s="3"/>
      <c r="AD132" s="5"/>
    </row>
    <row r="133" spans="25:30" ht="15.75" customHeight="1">
      <c r="Y133" s="3"/>
      <c r="Z133" s="3"/>
      <c r="AD133" s="5"/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O8:O57" xr:uid="{00000000-0002-0000-0000-000000000000}">
      <formula1>Hidden_414</formula1>
    </dataValidation>
    <dataValidation type="list" allowBlank="1" showErrorMessage="1" sqref="D8:D57" xr:uid="{00000000-0002-0000-0000-000001000000}">
      <formula1>Hidden_13</formula1>
    </dataValidation>
    <dataValidation type="list" allowBlank="1" showErrorMessage="1" sqref="M8:M57" xr:uid="{00000000-0002-0000-0000-000002000000}">
      <formula1>Hidden_312</formula1>
    </dataValidation>
    <dataValidation type="list" allowBlank="1" showErrorMessage="1" sqref="L8:L57" xr:uid="{00000000-0002-0000-0000-000003000000}">
      <formula1>Hidden_211</formula1>
    </dataValidation>
  </dataValidations>
  <hyperlinks>
    <hyperlink ref="AE8" r:id="rId1" xr:uid="{00000000-0004-0000-0000-000000000000}"/>
    <hyperlink ref="AE9" r:id="rId2" xr:uid="{00000000-0004-0000-0000-000001000000}"/>
    <hyperlink ref="AE10" r:id="rId3" xr:uid="{00000000-0004-0000-0000-000002000000}"/>
    <hyperlink ref="AE11" r:id="rId4" xr:uid="{00000000-0004-0000-0000-000003000000}"/>
    <hyperlink ref="AE13" r:id="rId5" xr:uid="{00000000-0004-0000-0000-000004000000}"/>
    <hyperlink ref="AE14" r:id="rId6" display="http://transparenciadocs.hidalgo.gob.mx/ENTIDADES/UnIntercultural/dir2/2trimestre2025/frac9/Reportes/5.6 REPORTE.pdf" xr:uid="{00000000-0004-0000-0000-000005000000}"/>
    <hyperlink ref="AE15" r:id="rId7" xr:uid="{00000000-0004-0000-0000-000006000000}"/>
    <hyperlink ref="AE12" r:id="rId8" xr:uid="{00000000-0004-0000-0000-000007000000}"/>
    <hyperlink ref="AE16" r:id="rId9" display="http://transparenciadocs.hidalgo.gob.mx/ENTIDADES/UnIntercultural/dir2/2trimestre2025/frac9/Reportes/5.9 REPORTE.pdf" xr:uid="{00000000-0004-0000-0000-000008000000}"/>
    <hyperlink ref="AE17" r:id="rId10" xr:uid="{00000000-0004-0000-0000-000009000000}"/>
    <hyperlink ref="AE18" r:id="rId11" xr:uid="{00000000-0004-0000-0000-00000A000000}"/>
    <hyperlink ref="AE19" r:id="rId12" xr:uid="{00000000-0004-0000-0000-00000B000000}"/>
    <hyperlink ref="AE20" r:id="rId13" xr:uid="{00000000-0004-0000-0000-00000C000000}"/>
    <hyperlink ref="AE21" r:id="rId14" xr:uid="{00000000-0004-0000-0000-00000D000000}"/>
    <hyperlink ref="AE22" r:id="rId15" xr:uid="{00000000-0004-0000-0000-00000E000000}"/>
    <hyperlink ref="AE23" r:id="rId16" xr:uid="{00000000-0004-0000-0000-00000F000000}"/>
    <hyperlink ref="AE24" r:id="rId17" xr:uid="{00000000-0004-0000-0000-000010000000}"/>
    <hyperlink ref="AE25" r:id="rId18" xr:uid="{00000000-0004-0000-0000-000011000000}"/>
    <hyperlink ref="AE26" r:id="rId19" xr:uid="{00000000-0004-0000-0000-000012000000}"/>
    <hyperlink ref="AE27" r:id="rId20" xr:uid="{00000000-0004-0000-0000-000013000000}"/>
    <hyperlink ref="AE28" r:id="rId21" xr:uid="{00000000-0004-0000-0000-000014000000}"/>
    <hyperlink ref="AE30" r:id="rId22" xr:uid="{00000000-0004-0000-0000-000015000000}"/>
    <hyperlink ref="AE29" r:id="rId23" xr:uid="{00000000-0004-0000-0000-000016000000}"/>
    <hyperlink ref="AE31" r:id="rId24" xr:uid="{00000000-0004-0000-0000-000017000000}"/>
    <hyperlink ref="AE32" r:id="rId25" xr:uid="{00000000-0004-0000-0000-000018000000}"/>
    <hyperlink ref="AE33" r:id="rId26" xr:uid="{00000000-0004-0000-0000-000019000000}"/>
    <hyperlink ref="AE34" r:id="rId27" xr:uid="{00000000-0004-0000-0000-00001A000000}"/>
    <hyperlink ref="AE35" r:id="rId28" xr:uid="{00000000-0004-0000-0000-00001B000000}"/>
    <hyperlink ref="AE36" r:id="rId29" xr:uid="{00000000-0004-0000-0000-00001C000000}"/>
    <hyperlink ref="AE37" r:id="rId30" xr:uid="{00000000-0004-0000-0000-00001D000000}"/>
    <hyperlink ref="AE38" r:id="rId31" xr:uid="{00000000-0004-0000-0000-00001E000000}"/>
    <hyperlink ref="AE39" r:id="rId32" xr:uid="{00000000-0004-0000-0000-00001F000000}"/>
    <hyperlink ref="AE40" r:id="rId33" xr:uid="{00000000-0004-0000-0000-000020000000}"/>
    <hyperlink ref="AE41" r:id="rId34" xr:uid="{00000000-0004-0000-0000-000021000000}"/>
    <hyperlink ref="AE42" r:id="rId35" xr:uid="{00000000-0004-0000-0000-000022000000}"/>
    <hyperlink ref="AE43" r:id="rId36" xr:uid="{00000000-0004-0000-0000-000023000000}"/>
    <hyperlink ref="AE56" r:id="rId37" xr:uid="{00000000-0004-0000-0000-000024000000}"/>
    <hyperlink ref="AE55" r:id="rId38" xr:uid="{00000000-0004-0000-0000-000025000000}"/>
    <hyperlink ref="AE53" r:id="rId39" xr:uid="{00000000-0004-0000-0000-000026000000}"/>
    <hyperlink ref="AE52" r:id="rId40" xr:uid="{00000000-0004-0000-0000-000027000000}"/>
    <hyperlink ref="AE51" r:id="rId41" xr:uid="{00000000-0004-0000-0000-000028000000}"/>
    <hyperlink ref="AE54" r:id="rId42" xr:uid="{00000000-0004-0000-0000-000029000000}"/>
    <hyperlink ref="AE44" r:id="rId43" xr:uid="{00000000-0004-0000-0000-00002A000000}"/>
    <hyperlink ref="AE57" r:id="rId44" xr:uid="{00000000-0004-0000-0000-00002B000000}"/>
    <hyperlink ref="AE45" r:id="rId45" xr:uid="{00000000-0004-0000-0000-00002C000000}"/>
    <hyperlink ref="AE50" r:id="rId46" xr:uid="{00000000-0004-0000-0000-00002D000000}"/>
    <hyperlink ref="AE46" r:id="rId47" xr:uid="{00000000-0004-0000-0000-00002E000000}"/>
    <hyperlink ref="AE48" r:id="rId48" xr:uid="{00000000-0004-0000-0000-00002F000000}"/>
    <hyperlink ref="AE49" r:id="rId49" xr:uid="{00000000-0004-0000-0000-000030000000}"/>
    <hyperlink ref="AE47" r:id="rId50" xr:uid="{00000000-0004-0000-0000-000031000000}"/>
    <hyperlink ref="AG8" r:id="rId51" xr:uid="{9485D618-BE7C-4959-8A38-308DC39344AA}"/>
    <hyperlink ref="AG37" r:id="rId52" xr:uid="{3105B2E2-7670-469A-B47B-A2DB02C07982}"/>
    <hyperlink ref="AG38:AG40" r:id="rId53" display="http://transparenciadocs.hidalgo.gob.mx/ENTIDADES/UnIntercultural/dir2/2trimestre2025/frac9/Manual%20de%20Normas%20y%20Lineamientos%202025.pdf" xr:uid="{0065FC8A-3927-4300-A4CA-E798B3BB2BC4}"/>
    <hyperlink ref="AG40" r:id="rId54" xr:uid="{0993183E-BD67-4011-B642-E898FDA6592F}"/>
    <hyperlink ref="AG42" r:id="rId55" xr:uid="{4CC6C01A-3AF5-46FB-8F17-A12F07974CED}"/>
    <hyperlink ref="AG43:AG57" r:id="rId56" display="http://transparenciadocs.hidalgo.gob.mx/ENTIDADES/UnIntercultural/dir2/2trimestre2025/frac9/Manual%20de%20Normas%20y%20Lineamientos%202025.pdf" xr:uid="{4E712F2A-2169-4B38-861E-E3DB77103534}"/>
    <hyperlink ref="AG9:AG36" r:id="rId57" display="http://transparenciadocs.hidalgo.gob.mx/ENTIDADES/UnIntercultural/dir2/2trimestre2025/frac9/Manual%20de%20Normas%20y%20Lineamientos%202024.pdf" xr:uid="{ADAA2FF8-63F2-4637-9978-5759A1C1C338}"/>
    <hyperlink ref="AG41" r:id="rId58" xr:uid="{9A3EBD27-AC49-442B-B455-C429BD9BA481}"/>
  </hyperlinks>
  <pageMargins left="0.7" right="0.7" top="0.75" bottom="0.75" header="0" footer="0"/>
  <pageSetup orientation="landscape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>
      <selection activeCell="G26" sqref="G26"/>
    </sheetView>
  </sheetViews>
  <sheetFormatPr baseColWidth="10" defaultColWidth="14.42578125" defaultRowHeight="15" customHeight="1"/>
  <cols>
    <col min="1" max="6" width="9.140625" customWidth="1"/>
  </cols>
  <sheetData>
    <row r="1" spans="1:1">
      <c r="A1" s="1" t="s">
        <v>117</v>
      </c>
    </row>
    <row r="2" spans="1:1">
      <c r="A2" s="1" t="s">
        <v>87</v>
      </c>
    </row>
    <row r="3" spans="1:1">
      <c r="A3" s="1" t="s">
        <v>118</v>
      </c>
    </row>
    <row r="4" spans="1:1">
      <c r="A4" s="1" t="s">
        <v>119</v>
      </c>
    </row>
    <row r="5" spans="1:1">
      <c r="A5" s="1" t="s">
        <v>120</v>
      </c>
    </row>
    <row r="6" spans="1:1">
      <c r="A6" s="1" t="s">
        <v>121</v>
      </c>
    </row>
    <row r="7" spans="1:1">
      <c r="A7" s="1" t="s">
        <v>122</v>
      </c>
    </row>
    <row r="8" spans="1:1">
      <c r="A8" s="1" t="s">
        <v>123</v>
      </c>
    </row>
    <row r="9" spans="1:1">
      <c r="A9" s="1" t="s">
        <v>124</v>
      </c>
    </row>
    <row r="10" spans="1:1">
      <c r="A10" s="1" t="s">
        <v>125</v>
      </c>
    </row>
    <row r="11" spans="1:1">
      <c r="A11" s="1" t="s">
        <v>126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baseColWidth="10" defaultColWidth="14.42578125" defaultRowHeight="15" customHeight="1"/>
  <cols>
    <col min="1" max="6" width="9.140625" customWidth="1"/>
  </cols>
  <sheetData>
    <row r="1" spans="1:1">
      <c r="A1" s="1" t="s">
        <v>93</v>
      </c>
    </row>
    <row r="2" spans="1:1">
      <c r="A2" s="1" t="s">
        <v>127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/>
  </sheetViews>
  <sheetFormatPr baseColWidth="10" defaultColWidth="14.42578125" defaultRowHeight="15" customHeight="1"/>
  <cols>
    <col min="1" max="6" width="9.140625" customWidth="1"/>
  </cols>
  <sheetData>
    <row r="1" spans="1:1">
      <c r="A1" s="1" t="s">
        <v>94</v>
      </c>
    </row>
    <row r="2" spans="1:1">
      <c r="A2" s="1" t="s">
        <v>128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0"/>
  <sheetViews>
    <sheetView workbookViewId="0">
      <selection activeCell="G23" sqref="G23"/>
    </sheetView>
  </sheetViews>
  <sheetFormatPr baseColWidth="10" defaultColWidth="14.42578125" defaultRowHeight="15" customHeight="1"/>
  <cols>
    <col min="1" max="6" width="9.140625" customWidth="1"/>
  </cols>
  <sheetData>
    <row r="1" spans="1:1">
      <c r="A1" s="1" t="s">
        <v>95</v>
      </c>
    </row>
    <row r="2" spans="1:1">
      <c r="A2" s="1" t="s">
        <v>129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904"/>
  <sheetViews>
    <sheetView topLeftCell="A6" zoomScale="59" zoomScaleNormal="59" workbookViewId="0">
      <selection activeCell="B42" sqref="B42"/>
    </sheetView>
  </sheetViews>
  <sheetFormatPr baseColWidth="10" defaultColWidth="14.42578125" defaultRowHeight="15" customHeight="1"/>
  <cols>
    <col min="1" max="1" width="4.140625" customWidth="1"/>
    <col min="2" max="2" width="70.5703125" customWidth="1"/>
    <col min="3" max="3" width="79.5703125" customWidth="1"/>
    <col min="4" max="4" width="93.140625" style="12" customWidth="1"/>
  </cols>
  <sheetData>
    <row r="1" spans="1:4" hidden="1">
      <c r="B1" s="1" t="s">
        <v>7</v>
      </c>
      <c r="C1" s="2" t="s">
        <v>10</v>
      </c>
      <c r="D1" s="13" t="s">
        <v>12</v>
      </c>
    </row>
    <row r="2" spans="1:4" hidden="1">
      <c r="B2" s="1" t="s">
        <v>130</v>
      </c>
      <c r="C2" s="2" t="s">
        <v>131</v>
      </c>
      <c r="D2" s="13" t="s">
        <v>132</v>
      </c>
    </row>
    <row r="3" spans="1:4" ht="30">
      <c r="A3" s="9" t="s">
        <v>133</v>
      </c>
      <c r="B3" s="9" t="s">
        <v>134</v>
      </c>
      <c r="C3" s="10" t="s">
        <v>135</v>
      </c>
      <c r="D3" s="15" t="s">
        <v>136</v>
      </c>
    </row>
    <row r="4" spans="1:4">
      <c r="A4" s="22">
        <v>1</v>
      </c>
      <c r="B4" s="8">
        <v>375001</v>
      </c>
      <c r="C4" s="24" t="s">
        <v>211</v>
      </c>
      <c r="D4" s="24">
        <f>76+138+145+35</f>
        <v>394</v>
      </c>
    </row>
    <row r="5" spans="1:4" ht="15.75" customHeight="1">
      <c r="A5" s="22">
        <v>2</v>
      </c>
      <c r="B5" s="8">
        <v>375001</v>
      </c>
      <c r="C5" s="24" t="s">
        <v>211</v>
      </c>
      <c r="D5" s="24">
        <f>76+120</f>
        <v>196</v>
      </c>
    </row>
    <row r="6" spans="1:4" ht="15.75" customHeight="1">
      <c r="A6" s="22">
        <v>3</v>
      </c>
      <c r="B6" s="8">
        <v>375001</v>
      </c>
      <c r="C6" s="24" t="s">
        <v>211</v>
      </c>
      <c r="D6" s="24">
        <f>135.01+40+4.99</f>
        <v>180</v>
      </c>
    </row>
    <row r="7" spans="1:4" ht="15.75" customHeight="1">
      <c r="A7" s="22">
        <v>4</v>
      </c>
      <c r="B7" s="8">
        <v>375001</v>
      </c>
      <c r="C7" s="24" t="s">
        <v>211</v>
      </c>
      <c r="D7" s="24">
        <f>76+138+145+35</f>
        <v>394</v>
      </c>
    </row>
    <row r="8" spans="1:4" ht="15.75" customHeight="1">
      <c r="A8" s="22">
        <v>5</v>
      </c>
      <c r="B8" s="8">
        <v>375001</v>
      </c>
      <c r="C8" s="24" t="s">
        <v>211</v>
      </c>
      <c r="D8" s="24">
        <f>134+169</f>
        <v>303</v>
      </c>
    </row>
    <row r="9" spans="1:4" ht="15.75" customHeight="1">
      <c r="A9" s="22">
        <v>6</v>
      </c>
      <c r="B9" s="8">
        <v>375001</v>
      </c>
      <c r="C9" s="24" t="s">
        <v>211</v>
      </c>
      <c r="D9" s="24">
        <v>1200</v>
      </c>
    </row>
    <row r="10" spans="1:4" ht="15.75" customHeight="1">
      <c r="A10" s="22">
        <v>7</v>
      </c>
      <c r="B10" s="8">
        <v>375001</v>
      </c>
      <c r="C10" s="24" t="s">
        <v>211</v>
      </c>
      <c r="D10" s="24">
        <v>1200</v>
      </c>
    </row>
    <row r="11" spans="1:4" ht="15.75" customHeight="1">
      <c r="A11" s="22">
        <v>8</v>
      </c>
      <c r="B11" s="8">
        <v>375001</v>
      </c>
      <c r="C11" s="24" t="s">
        <v>211</v>
      </c>
      <c r="D11" s="24">
        <v>1200</v>
      </c>
    </row>
    <row r="12" spans="1:4" ht="15.75" customHeight="1">
      <c r="A12" s="22">
        <v>9</v>
      </c>
      <c r="B12" s="8">
        <v>375001</v>
      </c>
      <c r="C12" s="24" t="s">
        <v>211</v>
      </c>
      <c r="D12" s="24">
        <v>1200</v>
      </c>
    </row>
    <row r="13" spans="1:4" ht="15.75" customHeight="1">
      <c r="A13" s="22">
        <v>10</v>
      </c>
      <c r="B13" s="8">
        <v>375001</v>
      </c>
      <c r="C13" s="24" t="s">
        <v>211</v>
      </c>
      <c r="D13" s="24">
        <v>1200</v>
      </c>
    </row>
    <row r="14" spans="1:4" ht="15.75" customHeight="1">
      <c r="A14" s="22">
        <v>11</v>
      </c>
      <c r="B14" s="8">
        <v>375001</v>
      </c>
      <c r="C14" s="24" t="s">
        <v>211</v>
      </c>
      <c r="D14" s="24">
        <v>1200</v>
      </c>
    </row>
    <row r="15" spans="1:4" ht="15.75" customHeight="1">
      <c r="A15" s="22">
        <v>12</v>
      </c>
      <c r="B15" s="8">
        <v>375001</v>
      </c>
      <c r="C15" s="24" t="s">
        <v>211</v>
      </c>
      <c r="D15" s="24">
        <v>1200</v>
      </c>
    </row>
    <row r="16" spans="1:4" ht="15.75" customHeight="1">
      <c r="A16" s="22">
        <v>13</v>
      </c>
      <c r="B16" s="8">
        <v>375001</v>
      </c>
      <c r="C16" s="24" t="s">
        <v>211</v>
      </c>
      <c r="D16" s="24">
        <v>1200</v>
      </c>
    </row>
    <row r="17" spans="1:4" ht="15.75" customHeight="1">
      <c r="A17" s="22">
        <v>14</v>
      </c>
      <c r="B17" s="8">
        <v>375001</v>
      </c>
      <c r="C17" s="24" t="s">
        <v>211</v>
      </c>
      <c r="D17" s="24">
        <v>1200</v>
      </c>
    </row>
    <row r="18" spans="1:4" ht="15.75" customHeight="1">
      <c r="A18" s="22">
        <v>15</v>
      </c>
      <c r="B18" s="8">
        <v>375001</v>
      </c>
      <c r="C18" s="24" t="s">
        <v>211</v>
      </c>
      <c r="D18" s="24">
        <v>1200</v>
      </c>
    </row>
    <row r="19" spans="1:4" ht="15.75" customHeight="1">
      <c r="A19" s="22">
        <v>16</v>
      </c>
      <c r="B19" s="8">
        <v>375001</v>
      </c>
      <c r="C19" s="24" t="s">
        <v>211</v>
      </c>
      <c r="D19" s="24">
        <v>1200</v>
      </c>
    </row>
    <row r="20" spans="1:4" ht="15.75" customHeight="1">
      <c r="A20" s="22">
        <v>17</v>
      </c>
      <c r="B20" s="8">
        <v>375001</v>
      </c>
      <c r="C20" s="24" t="s">
        <v>211</v>
      </c>
      <c r="D20" s="24">
        <v>1200</v>
      </c>
    </row>
    <row r="21" spans="1:4" ht="15.75" customHeight="1">
      <c r="A21" s="22">
        <v>18</v>
      </c>
      <c r="B21" s="8">
        <v>375001</v>
      </c>
      <c r="C21" s="24" t="s">
        <v>211</v>
      </c>
      <c r="D21" s="24">
        <v>1200</v>
      </c>
    </row>
    <row r="22" spans="1:4" ht="15.75" customHeight="1">
      <c r="A22" s="22">
        <v>19</v>
      </c>
      <c r="B22" s="8">
        <v>375001</v>
      </c>
      <c r="C22" s="24" t="s">
        <v>211</v>
      </c>
      <c r="D22" s="24">
        <v>1200</v>
      </c>
    </row>
    <row r="23" spans="1:4" ht="15.75" customHeight="1">
      <c r="A23" s="22">
        <v>20</v>
      </c>
      <c r="B23" s="8">
        <v>375001</v>
      </c>
      <c r="C23" s="24" t="s">
        <v>211</v>
      </c>
      <c r="D23" s="24">
        <v>1200</v>
      </c>
    </row>
    <row r="24" spans="1:4" ht="15.75" customHeight="1">
      <c r="A24" s="22">
        <v>21</v>
      </c>
      <c r="B24" s="8">
        <v>375001</v>
      </c>
      <c r="C24" s="24" t="s">
        <v>211</v>
      </c>
      <c r="D24" s="24">
        <v>1200</v>
      </c>
    </row>
    <row r="25" spans="1:4" ht="15.75" customHeight="1">
      <c r="A25" s="22">
        <v>22</v>
      </c>
      <c r="B25" s="8">
        <v>375001</v>
      </c>
      <c r="C25" s="24" t="s">
        <v>211</v>
      </c>
      <c r="D25" s="24">
        <v>1200</v>
      </c>
    </row>
    <row r="26" spans="1:4" ht="15.75" customHeight="1">
      <c r="A26" s="22">
        <v>23</v>
      </c>
      <c r="B26" s="8">
        <v>375001</v>
      </c>
      <c r="C26" s="24" t="s">
        <v>211</v>
      </c>
      <c r="D26" s="24">
        <v>1200</v>
      </c>
    </row>
    <row r="27" spans="1:4" ht="15.75" customHeight="1">
      <c r="A27" s="22">
        <v>24</v>
      </c>
      <c r="B27" s="8">
        <v>375001</v>
      </c>
      <c r="C27" s="24" t="s">
        <v>211</v>
      </c>
      <c r="D27" s="24">
        <v>1200</v>
      </c>
    </row>
    <row r="28" spans="1:4" ht="15.75" customHeight="1">
      <c r="A28" s="22">
        <v>25</v>
      </c>
      <c r="B28" s="8">
        <v>375001</v>
      </c>
      <c r="C28" s="24" t="s">
        <v>211</v>
      </c>
      <c r="D28" s="24">
        <v>1200</v>
      </c>
    </row>
    <row r="29" spans="1:4" ht="15.75" customHeight="1">
      <c r="A29" s="22">
        <v>26</v>
      </c>
      <c r="B29" s="8">
        <v>375001</v>
      </c>
      <c r="C29" s="24" t="s">
        <v>211</v>
      </c>
      <c r="D29" s="24">
        <v>1200</v>
      </c>
    </row>
    <row r="30" spans="1:4" ht="15.75" customHeight="1">
      <c r="A30" s="22">
        <v>27</v>
      </c>
      <c r="B30" s="8">
        <v>375001</v>
      </c>
      <c r="C30" s="24" t="s">
        <v>211</v>
      </c>
      <c r="D30" s="24">
        <v>1200</v>
      </c>
    </row>
    <row r="31" spans="1:4" ht="15.75" customHeight="1">
      <c r="A31" s="22">
        <v>28</v>
      </c>
      <c r="B31" s="8">
        <v>375001</v>
      </c>
      <c r="C31" s="24" t="s">
        <v>211</v>
      </c>
      <c r="D31" s="24">
        <v>1200</v>
      </c>
    </row>
    <row r="32" spans="1:4" ht="15.75" customHeight="1">
      <c r="A32" s="22">
        <v>29</v>
      </c>
      <c r="B32" s="8">
        <v>375001</v>
      </c>
      <c r="C32" s="24" t="s">
        <v>211</v>
      </c>
      <c r="D32" s="24">
        <f>250+250+250+250+350+250+250+250+250</f>
        <v>2350</v>
      </c>
    </row>
    <row r="33" spans="1:4" ht="15.75" customHeight="1">
      <c r="A33" s="22">
        <v>30</v>
      </c>
      <c r="B33" s="8">
        <v>375001</v>
      </c>
      <c r="C33" s="24" t="s">
        <v>211</v>
      </c>
      <c r="D33" s="24">
        <f>20+38+371+371+180</f>
        <v>980</v>
      </c>
    </row>
    <row r="34" spans="1:4" ht="15.75" customHeight="1">
      <c r="A34" s="22">
        <v>31</v>
      </c>
      <c r="B34" s="8">
        <v>375001</v>
      </c>
      <c r="C34" s="24" t="s">
        <v>211</v>
      </c>
      <c r="D34" s="24">
        <v>180</v>
      </c>
    </row>
    <row r="35" spans="1:4" ht="15.75" customHeight="1">
      <c r="A35" s="22">
        <v>32</v>
      </c>
      <c r="B35" s="8">
        <v>375001</v>
      </c>
      <c r="C35" s="24" t="s">
        <v>211</v>
      </c>
      <c r="D35" s="24">
        <f>397</f>
        <v>397</v>
      </c>
    </row>
    <row r="36" spans="1:4" ht="15.75" customHeight="1">
      <c r="A36" s="22">
        <v>33</v>
      </c>
      <c r="B36" s="8">
        <v>375001</v>
      </c>
      <c r="C36" s="24" t="s">
        <v>211</v>
      </c>
      <c r="D36" s="24">
        <v>493</v>
      </c>
    </row>
    <row r="37" spans="1:4" ht="15.75" customHeight="1">
      <c r="A37" s="22">
        <v>34</v>
      </c>
      <c r="B37" s="8">
        <v>375001</v>
      </c>
      <c r="C37" s="24" t="s">
        <v>211</v>
      </c>
      <c r="D37" s="24">
        <v>1200</v>
      </c>
    </row>
    <row r="38" spans="1:4" ht="15.75" customHeight="1">
      <c r="A38" s="22">
        <v>35</v>
      </c>
      <c r="B38" s="8">
        <v>375001</v>
      </c>
      <c r="C38" s="24" t="s">
        <v>211</v>
      </c>
      <c r="D38" s="24">
        <f>72+99.49+1010+490+631</f>
        <v>2302.4899999999998</v>
      </c>
    </row>
    <row r="39" spans="1:4" ht="15.75" customHeight="1">
      <c r="A39" s="22">
        <v>36</v>
      </c>
      <c r="B39" s="8">
        <v>375001</v>
      </c>
      <c r="C39" s="24" t="s">
        <v>211</v>
      </c>
      <c r="D39" s="24">
        <f>120</f>
        <v>120</v>
      </c>
    </row>
    <row r="40" spans="1:4" ht="15.75" customHeight="1">
      <c r="A40" s="22">
        <v>37</v>
      </c>
      <c r="B40" s="8">
        <v>375001</v>
      </c>
      <c r="C40" s="24" t="s">
        <v>211</v>
      </c>
      <c r="D40" s="24">
        <f>105+86+82.01+185+390+200+200+580+580+342+150+532+196</f>
        <v>3628.01</v>
      </c>
    </row>
    <row r="41" spans="1:4" ht="15.75" customHeight="1">
      <c r="A41" s="8">
        <v>38</v>
      </c>
      <c r="B41" s="8">
        <v>375001</v>
      </c>
      <c r="C41" s="24" t="s">
        <v>211</v>
      </c>
      <c r="D41" s="24">
        <f>136+96+40+60+22+104+44+22</f>
        <v>524</v>
      </c>
    </row>
    <row r="42" spans="1:4" ht="15.75" customHeight="1">
      <c r="A42" s="8">
        <v>39</v>
      </c>
      <c r="B42" s="8">
        <v>375001</v>
      </c>
      <c r="C42" s="24" t="s">
        <v>211</v>
      </c>
      <c r="D42" s="24">
        <f>2856+98.61+262</f>
        <v>3216.61</v>
      </c>
    </row>
    <row r="43" spans="1:4" ht="15.75" customHeight="1">
      <c r="A43" s="8">
        <v>40</v>
      </c>
      <c r="B43" s="8">
        <v>375001</v>
      </c>
      <c r="C43" s="24" t="s">
        <v>211</v>
      </c>
      <c r="D43" s="24">
        <f>20.5+2499+68+137+262+63</f>
        <v>3049.5</v>
      </c>
    </row>
    <row r="44" spans="1:4" ht="15.75" customHeight="1">
      <c r="A44" s="23">
        <v>41</v>
      </c>
      <c r="B44" s="8">
        <v>375001</v>
      </c>
      <c r="C44" s="24" t="s">
        <v>211</v>
      </c>
      <c r="D44" s="24">
        <f>56+49+132+194+145+18+95+152+110+113+76+18+108+44+149+2499+401.62+262+92.8+74.99+58+61.5+89+42.5+124+63.51+102.51+53.01</f>
        <v>5383.4400000000005</v>
      </c>
    </row>
    <row r="45" spans="1:4" ht="15.75" customHeight="1">
      <c r="A45" s="8">
        <v>42</v>
      </c>
      <c r="B45" s="8">
        <v>375001</v>
      </c>
      <c r="C45" s="24" t="s">
        <v>211</v>
      </c>
      <c r="D45" s="24">
        <v>240</v>
      </c>
    </row>
    <row r="46" spans="1:4" ht="15.75" customHeight="1">
      <c r="A46" s="8">
        <v>43</v>
      </c>
      <c r="B46" s="8">
        <v>375001</v>
      </c>
      <c r="C46" s="24" t="s">
        <v>211</v>
      </c>
      <c r="D46" s="24">
        <f>22+76+44+60+60+60+110+140+301+246</f>
        <v>1119</v>
      </c>
    </row>
    <row r="47" spans="1:4" ht="15.75" customHeight="1">
      <c r="A47" s="8">
        <v>44</v>
      </c>
      <c r="B47" s="8">
        <v>375001</v>
      </c>
      <c r="C47" s="24" t="s">
        <v>211</v>
      </c>
      <c r="D47" s="24">
        <f>38+38+108</f>
        <v>184</v>
      </c>
    </row>
    <row r="48" spans="1:4" ht="15.75" customHeight="1">
      <c r="A48" s="8">
        <v>45</v>
      </c>
      <c r="B48" s="29">
        <v>375001</v>
      </c>
      <c r="C48" s="30" t="s">
        <v>211</v>
      </c>
      <c r="D48" s="24">
        <f>148.99</f>
        <v>148.99</v>
      </c>
    </row>
    <row r="49" spans="1:4" ht="15.75" customHeight="1">
      <c r="A49" s="8">
        <v>46</v>
      </c>
      <c r="B49" s="8">
        <v>375001</v>
      </c>
      <c r="C49" s="24" t="s">
        <v>211</v>
      </c>
      <c r="D49" s="24">
        <f>128.99</f>
        <v>128.99</v>
      </c>
    </row>
    <row r="50" spans="1:4" ht="15.75" customHeight="1">
      <c r="A50" s="8">
        <v>47</v>
      </c>
      <c r="B50" s="8">
        <v>375001</v>
      </c>
      <c r="C50" s="24" t="s">
        <v>211</v>
      </c>
      <c r="D50" s="24">
        <f>47</f>
        <v>47</v>
      </c>
    </row>
    <row r="51" spans="1:4" ht="15.75" customHeight="1">
      <c r="A51" s="11">
        <v>48</v>
      </c>
      <c r="B51" s="8">
        <v>375001</v>
      </c>
      <c r="C51" s="24" t="s">
        <v>211</v>
      </c>
      <c r="D51" s="24">
        <f>128.99</f>
        <v>128.99</v>
      </c>
    </row>
    <row r="52" spans="1:4" ht="15.75" customHeight="1">
      <c r="A52" s="8">
        <v>49</v>
      </c>
      <c r="B52" s="8">
        <v>375001</v>
      </c>
      <c r="C52" s="24" t="s">
        <v>211</v>
      </c>
      <c r="D52" s="24">
        <f>152</f>
        <v>152</v>
      </c>
    </row>
    <row r="53" spans="1:4" ht="15.75" customHeight="1">
      <c r="A53" s="8">
        <v>50</v>
      </c>
      <c r="B53" s="8">
        <v>375001</v>
      </c>
      <c r="C53" s="24" t="s">
        <v>211</v>
      </c>
      <c r="D53" s="24">
        <v>116</v>
      </c>
    </row>
    <row r="54" spans="1:4" ht="15.75" customHeight="1">
      <c r="C54" s="2"/>
    </row>
    <row r="55" spans="1:4" ht="15.75" customHeight="1">
      <c r="C55" s="2"/>
    </row>
    <row r="56" spans="1:4" ht="15.75" customHeight="1">
      <c r="C56" s="2"/>
    </row>
    <row r="57" spans="1:4" ht="15.75" customHeight="1">
      <c r="C57" s="2"/>
    </row>
    <row r="58" spans="1:4" ht="15.75" customHeight="1">
      <c r="C58" s="2"/>
    </row>
    <row r="59" spans="1:4" ht="15.75" customHeight="1">
      <c r="C59" s="2"/>
    </row>
    <row r="60" spans="1:4" ht="15.75" customHeight="1">
      <c r="C60" s="2"/>
    </row>
    <row r="61" spans="1:4" ht="15.75" customHeight="1">
      <c r="C61" s="2"/>
    </row>
    <row r="62" spans="1:4" ht="15.75" customHeight="1">
      <c r="C62" s="2"/>
    </row>
    <row r="63" spans="1:4" ht="15.75" customHeight="1">
      <c r="C63" s="2"/>
    </row>
    <row r="64" spans="1:4" ht="15.75" customHeight="1">
      <c r="C64" s="2"/>
    </row>
    <row r="65" spans="3:3" ht="15.75" customHeight="1">
      <c r="C65" s="2"/>
    </row>
    <row r="66" spans="3:3" ht="15.75" customHeight="1">
      <c r="C66" s="2"/>
    </row>
    <row r="67" spans="3:3" ht="15.75" customHeight="1">
      <c r="C67" s="2"/>
    </row>
    <row r="68" spans="3:3" ht="15.75" customHeight="1">
      <c r="C68" s="2"/>
    </row>
    <row r="69" spans="3:3" ht="15.75" customHeight="1">
      <c r="C69" s="2"/>
    </row>
    <row r="70" spans="3:3" ht="15.75" customHeight="1">
      <c r="C70" s="2"/>
    </row>
    <row r="71" spans="3:3" ht="15.75" customHeight="1">
      <c r="C71" s="2"/>
    </row>
    <row r="72" spans="3:3" ht="15.75" customHeight="1">
      <c r="C72" s="2"/>
    </row>
    <row r="73" spans="3:3" ht="15.75" customHeight="1">
      <c r="C73" s="2"/>
    </row>
    <row r="74" spans="3:3" ht="15.75" customHeight="1">
      <c r="C74" s="2"/>
    </row>
    <row r="75" spans="3:3" ht="15.75" customHeight="1">
      <c r="C75" s="2"/>
    </row>
    <row r="76" spans="3:3" ht="15.75" customHeight="1">
      <c r="C76" s="2"/>
    </row>
    <row r="77" spans="3:3" ht="15.75" customHeight="1">
      <c r="C77" s="2"/>
    </row>
    <row r="78" spans="3:3" ht="15.75" customHeight="1">
      <c r="C78" s="2"/>
    </row>
    <row r="79" spans="3:3" ht="15.75" customHeight="1">
      <c r="C79" s="2"/>
    </row>
    <row r="80" spans="3:3" ht="15.75" customHeight="1">
      <c r="C80" s="2"/>
    </row>
    <row r="81" spans="3:3" ht="15.75" customHeight="1">
      <c r="C81" s="2"/>
    </row>
    <row r="82" spans="3:3" ht="15.75" customHeight="1">
      <c r="C82" s="2"/>
    </row>
    <row r="83" spans="3:3" ht="15.75" customHeight="1">
      <c r="C83" s="2"/>
    </row>
    <row r="84" spans="3:3" ht="15.75" customHeight="1">
      <c r="C84" s="2"/>
    </row>
    <row r="85" spans="3:3" ht="15.75" customHeight="1">
      <c r="C85" s="2"/>
    </row>
    <row r="86" spans="3:3" ht="15.75" customHeight="1">
      <c r="C86" s="2"/>
    </row>
    <row r="87" spans="3:3" ht="15.75" customHeight="1">
      <c r="C87" s="2"/>
    </row>
    <row r="88" spans="3:3" ht="15.75" customHeight="1">
      <c r="C88" s="2"/>
    </row>
    <row r="89" spans="3:3" ht="15.75" customHeight="1">
      <c r="C89" s="2"/>
    </row>
    <row r="90" spans="3:3" ht="15.75" customHeight="1">
      <c r="C90" s="2"/>
    </row>
    <row r="91" spans="3:3" ht="15.75" customHeight="1">
      <c r="C91" s="2"/>
    </row>
    <row r="92" spans="3:3" ht="15.75" customHeight="1">
      <c r="C92" s="2"/>
    </row>
    <row r="93" spans="3:3" ht="15.75" customHeight="1">
      <c r="C93" s="2"/>
    </row>
    <row r="94" spans="3:3" ht="15.75" customHeight="1">
      <c r="C94" s="2"/>
    </row>
    <row r="95" spans="3:3" ht="15.75" customHeight="1">
      <c r="C95" s="2"/>
    </row>
    <row r="96" spans="3:3" ht="15.75" customHeight="1">
      <c r="C96" s="2"/>
    </row>
    <row r="97" spans="3:3" ht="15.75" customHeight="1">
      <c r="C97" s="2"/>
    </row>
    <row r="98" spans="3:3" ht="15.75" customHeight="1">
      <c r="C98" s="2"/>
    </row>
    <row r="99" spans="3:3" ht="15.75" customHeight="1">
      <c r="C99" s="2"/>
    </row>
    <row r="100" spans="3:3" ht="15.75" customHeight="1">
      <c r="C100" s="2"/>
    </row>
    <row r="101" spans="3:3" ht="15.75" customHeight="1">
      <c r="C101" s="2"/>
    </row>
    <row r="102" spans="3:3" ht="15.75" customHeight="1">
      <c r="C102" s="2"/>
    </row>
    <row r="103" spans="3:3" ht="15.75" customHeight="1">
      <c r="C103" s="2"/>
    </row>
    <row r="104" spans="3:3" ht="15.75" customHeight="1">
      <c r="C104" s="2"/>
    </row>
    <row r="105" spans="3:3" ht="15.75" customHeight="1">
      <c r="C105" s="2"/>
    </row>
    <row r="106" spans="3:3" ht="15.75" customHeight="1">
      <c r="C106" s="2"/>
    </row>
    <row r="107" spans="3:3" ht="15.75" customHeight="1">
      <c r="C107" s="2"/>
    </row>
    <row r="108" spans="3:3" ht="15.75" customHeight="1">
      <c r="C108" s="2"/>
    </row>
    <row r="109" spans="3:3" ht="15.75" customHeight="1">
      <c r="C109" s="2"/>
    </row>
    <row r="110" spans="3:3" ht="15.75" customHeight="1">
      <c r="C110" s="2"/>
    </row>
    <row r="111" spans="3:3" ht="15.75" customHeight="1">
      <c r="C111" s="2"/>
    </row>
    <row r="112" spans="3:3" ht="15.75" customHeight="1">
      <c r="C112" s="2"/>
    </row>
    <row r="113" spans="3:3" ht="15.75" customHeight="1">
      <c r="C113" s="2"/>
    </row>
    <row r="114" spans="3:3" ht="15.75" customHeight="1">
      <c r="C114" s="2"/>
    </row>
    <row r="115" spans="3:3" ht="15.75" customHeight="1">
      <c r="C115" s="2"/>
    </row>
    <row r="116" spans="3:3" ht="15.75" customHeight="1">
      <c r="C116" s="2"/>
    </row>
    <row r="117" spans="3:3" ht="15.75" customHeight="1">
      <c r="C117" s="2"/>
    </row>
    <row r="118" spans="3:3" ht="15.75" customHeight="1">
      <c r="C118" s="2"/>
    </row>
    <row r="119" spans="3:3" ht="15.75" customHeight="1">
      <c r="C119" s="2"/>
    </row>
    <row r="120" spans="3:3" ht="15.75" customHeight="1">
      <c r="C120" s="2"/>
    </row>
    <row r="121" spans="3:3" ht="15.75" customHeight="1">
      <c r="C121" s="2"/>
    </row>
    <row r="122" spans="3:3" ht="15.75" customHeight="1">
      <c r="C122" s="2"/>
    </row>
    <row r="123" spans="3:3" ht="15.75" customHeight="1">
      <c r="C123" s="2"/>
    </row>
    <row r="124" spans="3:3" ht="15.75" customHeight="1">
      <c r="C124" s="2"/>
    </row>
    <row r="125" spans="3:3" ht="15.75" customHeight="1"/>
    <row r="126" spans="3:3" ht="15.75" customHeight="1"/>
    <row r="127" spans="3:3" ht="15.75" customHeight="1"/>
    <row r="128" spans="3:3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000"/>
  <sheetViews>
    <sheetView topLeftCell="A3" workbookViewId="0">
      <selection activeCell="D11" sqref="D11"/>
    </sheetView>
  </sheetViews>
  <sheetFormatPr baseColWidth="10" defaultColWidth="14.42578125" defaultRowHeight="15" customHeight="1"/>
  <cols>
    <col min="1" max="1" width="3.42578125" customWidth="1"/>
    <col min="2" max="2" width="127.85546875" customWidth="1"/>
    <col min="3" max="6" width="9.140625" customWidth="1"/>
  </cols>
  <sheetData>
    <row r="1" spans="1:2" hidden="1">
      <c r="B1" s="1" t="s">
        <v>14</v>
      </c>
    </row>
    <row r="2" spans="1:2" hidden="1">
      <c r="B2" s="1" t="s">
        <v>137</v>
      </c>
    </row>
    <row r="3" spans="1:2">
      <c r="A3" s="9" t="s">
        <v>133</v>
      </c>
      <c r="B3" s="9" t="s">
        <v>138</v>
      </c>
    </row>
    <row r="4" spans="1:2">
      <c r="A4" s="68">
        <v>1</v>
      </c>
      <c r="B4" s="31" t="s">
        <v>306</v>
      </c>
    </row>
    <row r="5" spans="1:2">
      <c r="A5" s="68">
        <v>2</v>
      </c>
      <c r="B5" s="31" t="s">
        <v>307</v>
      </c>
    </row>
    <row r="6" spans="1:2">
      <c r="A6" s="68">
        <v>3</v>
      </c>
      <c r="B6" s="31" t="s">
        <v>308</v>
      </c>
    </row>
    <row r="7" spans="1:2">
      <c r="A7" s="68">
        <v>4</v>
      </c>
      <c r="B7" s="31" t="s">
        <v>309</v>
      </c>
    </row>
    <row r="8" spans="1:2">
      <c r="A8" s="68">
        <v>5</v>
      </c>
      <c r="B8" s="31" t="s">
        <v>310</v>
      </c>
    </row>
    <row r="9" spans="1:2">
      <c r="A9" s="68">
        <v>6</v>
      </c>
      <c r="B9" s="31" t="s">
        <v>311</v>
      </c>
    </row>
    <row r="10" spans="1:2">
      <c r="A10" s="68">
        <v>7</v>
      </c>
      <c r="B10" s="31" t="s">
        <v>312</v>
      </c>
    </row>
    <row r="11" spans="1:2">
      <c r="A11" s="68">
        <v>8</v>
      </c>
      <c r="B11" s="31" t="s">
        <v>313</v>
      </c>
    </row>
    <row r="12" spans="1:2" ht="15" customHeight="1">
      <c r="A12" s="68">
        <v>9</v>
      </c>
      <c r="B12" s="31" t="s">
        <v>314</v>
      </c>
    </row>
    <row r="13" spans="1:2" ht="15" customHeight="1">
      <c r="A13" s="68">
        <v>10</v>
      </c>
      <c r="B13" s="31" t="s">
        <v>315</v>
      </c>
    </row>
    <row r="14" spans="1:2" ht="15" customHeight="1">
      <c r="A14" s="68">
        <v>11</v>
      </c>
      <c r="B14" s="31" t="s">
        <v>316</v>
      </c>
    </row>
    <row r="15" spans="1:2" ht="15" customHeight="1">
      <c r="A15" s="68">
        <v>12</v>
      </c>
      <c r="B15" s="31" t="s">
        <v>317</v>
      </c>
    </row>
    <row r="16" spans="1:2" ht="15" customHeight="1">
      <c r="A16" s="68">
        <v>13</v>
      </c>
      <c r="B16" s="31" t="s">
        <v>318</v>
      </c>
    </row>
    <row r="17" spans="1:2" ht="15" customHeight="1">
      <c r="A17" s="68">
        <v>14</v>
      </c>
      <c r="B17" s="31" t="s">
        <v>319</v>
      </c>
    </row>
    <row r="18" spans="1:2" ht="15" customHeight="1">
      <c r="A18" s="68">
        <v>15</v>
      </c>
      <c r="B18" s="31" t="s">
        <v>320</v>
      </c>
    </row>
    <row r="19" spans="1:2" ht="15" customHeight="1">
      <c r="A19" s="68">
        <v>16</v>
      </c>
      <c r="B19" s="31" t="s">
        <v>321</v>
      </c>
    </row>
    <row r="20" spans="1:2" ht="15" customHeight="1">
      <c r="A20" s="68">
        <v>17</v>
      </c>
      <c r="B20" s="31" t="s">
        <v>322</v>
      </c>
    </row>
    <row r="21" spans="1:2" ht="15.75" customHeight="1">
      <c r="A21" s="68">
        <v>18</v>
      </c>
      <c r="B21" s="31" t="s">
        <v>323</v>
      </c>
    </row>
    <row r="22" spans="1:2" ht="15.75" customHeight="1">
      <c r="A22" s="68">
        <v>19</v>
      </c>
      <c r="B22" s="31" t="s">
        <v>324</v>
      </c>
    </row>
    <row r="23" spans="1:2" ht="15.75" customHeight="1">
      <c r="A23" s="68">
        <v>20</v>
      </c>
      <c r="B23" s="31" t="s">
        <v>325</v>
      </c>
    </row>
    <row r="24" spans="1:2" ht="15.75" customHeight="1">
      <c r="A24" s="68">
        <v>21</v>
      </c>
      <c r="B24" s="31" t="s">
        <v>326</v>
      </c>
    </row>
    <row r="25" spans="1:2" ht="15.75" customHeight="1">
      <c r="A25" s="68">
        <v>22</v>
      </c>
      <c r="B25" s="31" t="s">
        <v>327</v>
      </c>
    </row>
    <row r="26" spans="1:2" ht="15.75" customHeight="1">
      <c r="A26" s="68">
        <v>23</v>
      </c>
      <c r="B26" s="31" t="s">
        <v>328</v>
      </c>
    </row>
    <row r="27" spans="1:2" ht="15.75" customHeight="1">
      <c r="A27" s="68">
        <v>24</v>
      </c>
      <c r="B27" s="31" t="s">
        <v>329</v>
      </c>
    </row>
    <row r="28" spans="1:2" ht="15.75" customHeight="1">
      <c r="A28" s="68">
        <v>25</v>
      </c>
      <c r="B28" s="31" t="s">
        <v>330</v>
      </c>
    </row>
    <row r="29" spans="1:2" ht="15.75" customHeight="1">
      <c r="A29" s="68">
        <v>26</v>
      </c>
      <c r="B29" s="31" t="s">
        <v>331</v>
      </c>
    </row>
    <row r="30" spans="1:2" ht="15.75" customHeight="1">
      <c r="A30" s="68">
        <v>27</v>
      </c>
      <c r="B30" s="31" t="s">
        <v>332</v>
      </c>
    </row>
    <row r="31" spans="1:2" ht="15.75" customHeight="1">
      <c r="A31" s="68">
        <v>28</v>
      </c>
      <c r="B31" s="31" t="s">
        <v>333</v>
      </c>
    </row>
    <row r="32" spans="1:2" ht="15.75" customHeight="1">
      <c r="A32" s="68">
        <v>29</v>
      </c>
      <c r="B32" s="31" t="s">
        <v>334</v>
      </c>
    </row>
    <row r="33" spans="1:2" ht="15.75" customHeight="1">
      <c r="A33" s="68">
        <v>30</v>
      </c>
      <c r="B33" s="31" t="s">
        <v>335</v>
      </c>
    </row>
    <row r="34" spans="1:2" ht="15.75" customHeight="1">
      <c r="A34" s="68">
        <v>31</v>
      </c>
      <c r="B34" s="31" t="s">
        <v>353</v>
      </c>
    </row>
    <row r="35" spans="1:2" ht="15.75" customHeight="1">
      <c r="A35" s="68">
        <v>32</v>
      </c>
      <c r="B35" s="31" t="s">
        <v>354</v>
      </c>
    </row>
    <row r="36" spans="1:2" ht="15.75" customHeight="1">
      <c r="A36" s="68">
        <v>33</v>
      </c>
      <c r="B36" s="31" t="s">
        <v>355</v>
      </c>
    </row>
    <row r="37" spans="1:2" ht="15.75" customHeight="1">
      <c r="A37" s="68">
        <v>34</v>
      </c>
      <c r="B37" s="31" t="s">
        <v>336</v>
      </c>
    </row>
    <row r="38" spans="1:2" ht="15.75" customHeight="1">
      <c r="A38" s="68">
        <v>35</v>
      </c>
      <c r="B38" s="31" t="s">
        <v>337</v>
      </c>
    </row>
    <row r="39" spans="1:2" ht="15.75" customHeight="1">
      <c r="A39" s="68">
        <v>36</v>
      </c>
      <c r="B39" s="31" t="s">
        <v>338</v>
      </c>
    </row>
    <row r="40" spans="1:2" ht="15.75" customHeight="1">
      <c r="A40" s="68">
        <v>37</v>
      </c>
      <c r="B40" s="31" t="s">
        <v>339</v>
      </c>
    </row>
    <row r="41" spans="1:2" ht="15.75" customHeight="1">
      <c r="A41" s="68">
        <v>38</v>
      </c>
      <c r="B41" s="31" t="s">
        <v>340</v>
      </c>
    </row>
    <row r="42" spans="1:2" ht="15.75" customHeight="1">
      <c r="A42" s="68">
        <v>39</v>
      </c>
      <c r="B42" s="31" t="s">
        <v>341</v>
      </c>
    </row>
    <row r="43" spans="1:2" ht="15.75" customHeight="1">
      <c r="A43" s="68">
        <v>40</v>
      </c>
      <c r="B43" s="31" t="s">
        <v>342</v>
      </c>
    </row>
    <row r="44" spans="1:2" ht="15.75" customHeight="1">
      <c r="A44" s="68">
        <v>41</v>
      </c>
      <c r="B44" s="31" t="s">
        <v>343</v>
      </c>
    </row>
    <row r="45" spans="1:2" s="32" customFormat="1" ht="15.75" customHeight="1">
      <c r="A45" s="68">
        <v>42</v>
      </c>
      <c r="B45" s="31" t="s">
        <v>344</v>
      </c>
    </row>
    <row r="46" spans="1:2" ht="15.75" customHeight="1">
      <c r="A46" s="68">
        <v>43</v>
      </c>
      <c r="B46" s="31" t="s">
        <v>345</v>
      </c>
    </row>
    <row r="47" spans="1:2" s="32" customFormat="1" ht="15.75" customHeight="1">
      <c r="A47" s="68">
        <v>44</v>
      </c>
      <c r="B47" s="31" t="s">
        <v>346</v>
      </c>
    </row>
    <row r="48" spans="1:2" s="32" customFormat="1" ht="15.75" customHeight="1">
      <c r="A48" s="68">
        <v>45</v>
      </c>
      <c r="B48" s="31" t="s">
        <v>347</v>
      </c>
    </row>
    <row r="49" spans="1:2" ht="15.75" customHeight="1">
      <c r="A49" s="68">
        <v>46</v>
      </c>
      <c r="B49" s="31" t="s">
        <v>348</v>
      </c>
    </row>
    <row r="50" spans="1:2" ht="15.75" customHeight="1">
      <c r="A50" s="68">
        <v>47</v>
      </c>
      <c r="B50" s="31" t="s">
        <v>349</v>
      </c>
    </row>
    <row r="51" spans="1:2" ht="15.75" customHeight="1">
      <c r="A51" s="68">
        <v>48</v>
      </c>
      <c r="B51" s="31" t="s">
        <v>350</v>
      </c>
    </row>
    <row r="52" spans="1:2" ht="15.75" customHeight="1">
      <c r="A52" s="68">
        <v>49</v>
      </c>
      <c r="B52" s="31" t="s">
        <v>351</v>
      </c>
    </row>
    <row r="53" spans="1:2" ht="15.75" customHeight="1">
      <c r="A53" s="68">
        <v>50</v>
      </c>
      <c r="B53" s="31" t="s">
        <v>352</v>
      </c>
    </row>
    <row r="54" spans="1:2" ht="15.75" customHeight="1">
      <c r="A54" s="67"/>
    </row>
    <row r="55" spans="1:2" ht="15.75" customHeight="1">
      <c r="A55" s="67"/>
    </row>
    <row r="56" spans="1:2" ht="15.75" customHeight="1">
      <c r="A56" s="67"/>
    </row>
    <row r="57" spans="1:2" ht="15.75" customHeight="1">
      <c r="A57" s="67"/>
    </row>
    <row r="58" spans="1:2" ht="15.75" customHeight="1">
      <c r="A58" s="67"/>
    </row>
    <row r="59" spans="1:2" ht="15.75" customHeight="1">
      <c r="A59" s="67"/>
    </row>
    <row r="60" spans="1:2" ht="15.75" customHeight="1"/>
    <row r="61" spans="1:2" ht="15.75" customHeight="1"/>
    <row r="62" spans="1:2" ht="15.75" customHeight="1"/>
    <row r="63" spans="1:2" ht="15.75" customHeight="1"/>
    <row r="64" spans="1: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ef="B4" r:id="rId1" xr:uid="{00000000-0004-0000-0700-000000000000}"/>
    <hyperlink ref="B5" r:id="rId2" xr:uid="{00000000-0004-0000-0700-000001000000}"/>
    <hyperlink ref="B6" r:id="rId3" xr:uid="{00000000-0004-0000-0700-000002000000}"/>
    <hyperlink ref="B7" r:id="rId4" xr:uid="{00000000-0004-0000-0700-000003000000}"/>
    <hyperlink ref="B8" r:id="rId5" xr:uid="{00000000-0004-0000-0700-000004000000}"/>
    <hyperlink ref="B9" r:id="rId6" xr:uid="{00000000-0004-0000-0700-000005000000}"/>
    <hyperlink ref="B10" r:id="rId7" xr:uid="{00000000-0004-0000-0700-000006000000}"/>
    <hyperlink ref="B11" r:id="rId8" xr:uid="{00000000-0004-0000-0700-000007000000}"/>
    <hyperlink ref="B12" r:id="rId9" xr:uid="{00000000-0004-0000-0700-000008000000}"/>
    <hyperlink ref="B13" r:id="rId10" xr:uid="{00000000-0004-0000-0700-000009000000}"/>
    <hyperlink ref="B14" r:id="rId11" xr:uid="{00000000-0004-0000-0700-00000A000000}"/>
    <hyperlink ref="B15" r:id="rId12" xr:uid="{00000000-0004-0000-0700-00000B000000}"/>
    <hyperlink ref="B16" r:id="rId13" xr:uid="{00000000-0004-0000-0700-00000C000000}"/>
    <hyperlink ref="B17" r:id="rId14" xr:uid="{00000000-0004-0000-0700-00000D000000}"/>
    <hyperlink ref="B18" r:id="rId15" xr:uid="{00000000-0004-0000-0700-00000E000000}"/>
    <hyperlink ref="B19" r:id="rId16" xr:uid="{00000000-0004-0000-0700-00000F000000}"/>
    <hyperlink ref="B20" r:id="rId17" xr:uid="{00000000-0004-0000-0700-000010000000}"/>
    <hyperlink ref="B21" r:id="rId18" xr:uid="{00000000-0004-0000-0700-000011000000}"/>
    <hyperlink ref="B22" r:id="rId19" xr:uid="{00000000-0004-0000-0700-000012000000}"/>
    <hyperlink ref="B23" r:id="rId20" xr:uid="{00000000-0004-0000-0700-000013000000}"/>
    <hyperlink ref="B24" r:id="rId21" xr:uid="{00000000-0004-0000-0700-000014000000}"/>
    <hyperlink ref="B25" r:id="rId22" xr:uid="{00000000-0004-0000-0700-000015000000}"/>
    <hyperlink ref="B26" r:id="rId23" xr:uid="{00000000-0004-0000-0700-000016000000}"/>
    <hyperlink ref="B27" r:id="rId24" xr:uid="{00000000-0004-0000-0700-000017000000}"/>
    <hyperlink ref="B28" r:id="rId25" xr:uid="{00000000-0004-0000-0700-000018000000}"/>
    <hyperlink ref="B29" r:id="rId26" xr:uid="{00000000-0004-0000-0700-000019000000}"/>
    <hyperlink ref="B30" r:id="rId27" xr:uid="{00000000-0004-0000-0700-00001A000000}"/>
    <hyperlink ref="B31" r:id="rId28" xr:uid="{00000000-0004-0000-0700-00001B000000}"/>
    <hyperlink ref="B32" r:id="rId29" xr:uid="{00000000-0004-0000-0700-00001C000000}"/>
    <hyperlink ref="B33" r:id="rId30" xr:uid="{00000000-0004-0000-0700-00001D000000}"/>
    <hyperlink ref="B37" r:id="rId31" xr:uid="{00000000-0004-0000-0700-00001E000000}"/>
    <hyperlink ref="B38" r:id="rId32" xr:uid="{00000000-0004-0000-0700-00001F000000}"/>
    <hyperlink ref="B39" r:id="rId33" xr:uid="{00000000-0004-0000-0700-000020000000}"/>
    <hyperlink ref="B40" r:id="rId34" xr:uid="{00000000-0004-0000-0700-000021000000}"/>
    <hyperlink ref="B41" r:id="rId35" xr:uid="{00000000-0004-0000-0700-000022000000}"/>
    <hyperlink ref="B42" r:id="rId36" xr:uid="{00000000-0004-0000-0700-000023000000}"/>
    <hyperlink ref="B43" r:id="rId37" xr:uid="{00000000-0004-0000-0700-000024000000}"/>
    <hyperlink ref="B44" r:id="rId38" xr:uid="{00000000-0004-0000-0700-000025000000}"/>
    <hyperlink ref="B45" r:id="rId39" xr:uid="{00000000-0004-0000-0700-000026000000}"/>
    <hyperlink ref="B46" r:id="rId40" xr:uid="{00000000-0004-0000-0700-000027000000}"/>
    <hyperlink ref="B47" r:id="rId41" xr:uid="{00000000-0004-0000-0700-000028000000}"/>
    <hyperlink ref="B48" r:id="rId42" xr:uid="{00000000-0004-0000-0700-000029000000}"/>
    <hyperlink ref="B49" r:id="rId43" xr:uid="{00000000-0004-0000-0700-00002A000000}"/>
    <hyperlink ref="B50" r:id="rId44" xr:uid="{00000000-0004-0000-0700-00002B000000}"/>
    <hyperlink ref="B51" r:id="rId45" xr:uid="{00000000-0004-0000-0700-00002C000000}"/>
    <hyperlink ref="B52" r:id="rId46" xr:uid="{00000000-0004-0000-0700-00002D000000}"/>
    <hyperlink ref="B53" r:id="rId47" xr:uid="{00000000-0004-0000-0700-00002E000000}"/>
    <hyperlink ref="B34" r:id="rId48" xr:uid="{00000000-0004-0000-0700-00002F000000}"/>
    <hyperlink ref="B35" r:id="rId49" xr:uid="{00000000-0004-0000-0700-000030000000}"/>
    <hyperlink ref="B36" r:id="rId50" xr:uid="{00000000-0004-0000-0700-000031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OLIVIA MONROY FERNANDEZ</cp:lastModifiedBy>
  <dcterms:created xsi:type="dcterms:W3CDTF">2024-12-04T17:25:54Z</dcterms:created>
  <dcterms:modified xsi:type="dcterms:W3CDTF">2025-08-05T22:39:14Z</dcterms:modified>
</cp:coreProperties>
</file>